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10" yWindow="555" windowWidth="25560" windowHeight="16440" tabRatio="859"/>
  </bookViews>
  <sheets>
    <sheet name="1. паспорт местоположение" sheetId="7" r:id="rId1"/>
    <sheet name="2. паспорт ТП" sheetId="2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эф-ти" sheetId="29" r:id="rId8"/>
    <sheet name="6.1. паспорт сетевой график" sheetId="27" r:id="rId9"/>
    <sheet name="6.2. паспорт фин.осв.ввод" sheetId="28" r:id="rId10"/>
    <sheet name="7. паспорт отчет о закупке" sheetId="26"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6">'4. паспортбюджет'!$A$1:$O$22</definedName>
  </definedNames>
  <calcPr calcId="145621"/>
</workbook>
</file>

<file path=xl/calcChain.xml><?xml version="1.0" encoding="utf-8"?>
<calcChain xmlns="http://schemas.openxmlformats.org/spreadsheetml/2006/main">
  <c r="D24" i="28" l="1"/>
  <c r="AA24" i="28" s="1"/>
  <c r="A14" i="23"/>
  <c r="E24" i="28" l="1"/>
  <c r="D30" i="28"/>
  <c r="L24" i="28"/>
  <c r="C49" i="7"/>
  <c r="D52" i="28" l="1"/>
  <c r="E52" i="28" s="1"/>
  <c r="D33" i="28"/>
  <c r="L30" i="28"/>
  <c r="E30" i="28"/>
  <c r="AA30" i="28" s="1"/>
  <c r="B26" i="22"/>
  <c r="E26" i="26"/>
  <c r="L52" i="28" l="1"/>
  <c r="AA52" i="28"/>
  <c r="L33" i="28"/>
  <c r="E33" i="28"/>
  <c r="AA33" i="28" s="1"/>
  <c r="B27" i="22"/>
  <c r="C22" i="6"/>
  <c r="A16" i="13"/>
  <c r="A15" i="14" s="1"/>
  <c r="A15" i="6" s="1"/>
  <c r="A14" i="24" s="1"/>
  <c r="A15" i="10" s="1"/>
  <c r="A10" i="29" s="1"/>
  <c r="A15" i="27" s="1"/>
  <c r="A11" i="23"/>
  <c r="A13" i="13" s="1"/>
  <c r="A12" i="14" s="1"/>
  <c r="A12" i="6" s="1"/>
  <c r="A11" i="24" s="1"/>
  <c r="A12" i="10" s="1"/>
  <c r="A8" i="29" s="1"/>
  <c r="A12" i="27" s="1"/>
  <c r="B15" i="29"/>
  <c r="A4" i="23" l="1"/>
  <c r="A6" i="13" s="1"/>
  <c r="A5" i="14" s="1"/>
  <c r="A5" i="6" s="1"/>
  <c r="A4" i="24" s="1"/>
  <c r="A5" i="10" s="1"/>
  <c r="A4" i="29" s="1"/>
  <c r="A5" i="27" s="1"/>
  <c r="A4" i="28" s="1"/>
  <c r="A6" i="29" l="1"/>
  <c r="X74" i="29"/>
  <c r="W74" i="29"/>
  <c r="V74" i="29"/>
  <c r="U74" i="29"/>
  <c r="T74" i="29"/>
  <c r="S74" i="29"/>
  <c r="R74" i="29"/>
  <c r="Q74" i="29"/>
  <c r="P74" i="29"/>
  <c r="O74" i="29"/>
  <c r="N74" i="29"/>
  <c r="M74" i="29"/>
  <c r="L74" i="29"/>
  <c r="K74" i="29"/>
  <c r="J74" i="29"/>
  <c r="I74" i="29"/>
  <c r="H74" i="29"/>
  <c r="G74" i="29"/>
  <c r="F74" i="29"/>
  <c r="E74" i="29"/>
  <c r="D74" i="29"/>
  <c r="C74" i="29"/>
  <c r="B74" i="29"/>
  <c r="X71" i="29"/>
  <c r="W71" i="29"/>
  <c r="V71" i="29"/>
  <c r="U71" i="29"/>
  <c r="T71" i="29"/>
  <c r="S71" i="29"/>
  <c r="R71" i="29"/>
  <c r="Q71" i="29"/>
  <c r="P71" i="29"/>
  <c r="O71" i="29"/>
  <c r="N71" i="29"/>
  <c r="M71" i="29"/>
  <c r="L71" i="29"/>
  <c r="K71" i="29"/>
  <c r="J71" i="29"/>
  <c r="I71" i="29"/>
  <c r="H71" i="29"/>
  <c r="G71" i="29"/>
  <c r="F71" i="29"/>
  <c r="E71" i="29"/>
  <c r="D71" i="29"/>
  <c r="C71" i="29"/>
  <c r="B71" i="29"/>
  <c r="B70" i="29"/>
  <c r="Y70" i="29" s="1"/>
  <c r="J69" i="29"/>
  <c r="Y68" i="29"/>
  <c r="J66" i="29"/>
  <c r="X65" i="29"/>
  <c r="W65" i="29"/>
  <c r="V65" i="29"/>
  <c r="U65" i="29"/>
  <c r="T65" i="29"/>
  <c r="S65" i="29"/>
  <c r="R65" i="29"/>
  <c r="Q65" i="29"/>
  <c r="P65" i="29"/>
  <c r="O65" i="29"/>
  <c r="N65" i="29"/>
  <c r="M65" i="29"/>
  <c r="L65" i="29"/>
  <c r="K65" i="29"/>
  <c r="J65" i="29"/>
  <c r="I65" i="29"/>
  <c r="H65" i="29"/>
  <c r="G65" i="29"/>
  <c r="F65" i="29"/>
  <c r="E65" i="29"/>
  <c r="D65" i="29"/>
  <c r="C65" i="29"/>
  <c r="B65" i="29"/>
  <c r="Y65" i="29" s="1"/>
  <c r="H64" i="29"/>
  <c r="C63" i="29"/>
  <c r="X58" i="29"/>
  <c r="X66" i="29" s="1"/>
  <c r="W58" i="29"/>
  <c r="W66" i="29" s="1"/>
  <c r="V58" i="29"/>
  <c r="V66" i="29" s="1"/>
  <c r="U58" i="29"/>
  <c r="U66" i="29" s="1"/>
  <c r="T58" i="29"/>
  <c r="T66" i="29" s="1"/>
  <c r="S58" i="29"/>
  <c r="S66" i="29" s="1"/>
  <c r="R58" i="29"/>
  <c r="R66" i="29" s="1"/>
  <c r="Q58" i="29"/>
  <c r="Q66" i="29" s="1"/>
  <c r="P58" i="29"/>
  <c r="P66" i="29" s="1"/>
  <c r="O58" i="29"/>
  <c r="O66" i="29" s="1"/>
  <c r="N58" i="29"/>
  <c r="N66" i="29" s="1"/>
  <c r="M58" i="29"/>
  <c r="M66" i="29" s="1"/>
  <c r="L58" i="29"/>
  <c r="L66" i="29" s="1"/>
  <c r="K58" i="29"/>
  <c r="K66" i="29" s="1"/>
  <c r="J58" i="29"/>
  <c r="I58" i="29"/>
  <c r="I66" i="29" s="1"/>
  <c r="H58" i="29"/>
  <c r="H66" i="29" s="1"/>
  <c r="G58" i="29"/>
  <c r="G66" i="29" s="1"/>
  <c r="F58" i="29"/>
  <c r="F66" i="29" s="1"/>
  <c r="E58" i="29"/>
  <c r="E66" i="29" s="1"/>
  <c r="D58" i="29"/>
  <c r="D66" i="29" s="1"/>
  <c r="C58" i="29"/>
  <c r="C66" i="29" s="1"/>
  <c r="B58" i="29"/>
  <c r="B66" i="29" s="1"/>
  <c r="Y66" i="29" s="1"/>
  <c r="Y56" i="29"/>
  <c r="Y54" i="29"/>
  <c r="Y53" i="29"/>
  <c r="B23" i="29" s="1"/>
  <c r="A53" i="29"/>
  <c r="Y52" i="29"/>
  <c r="X51" i="29"/>
  <c r="W51" i="29"/>
  <c r="V51" i="29"/>
  <c r="U51" i="29"/>
  <c r="T51" i="29"/>
  <c r="S51" i="29"/>
  <c r="R51" i="29"/>
  <c r="Q51" i="29"/>
  <c r="P51" i="29"/>
  <c r="O51" i="29"/>
  <c r="N51" i="29"/>
  <c r="M51" i="29"/>
  <c r="L51" i="29"/>
  <c r="K51" i="29"/>
  <c r="J51" i="29"/>
  <c r="I51" i="29"/>
  <c r="H51" i="29"/>
  <c r="G51" i="29"/>
  <c r="F51" i="29"/>
  <c r="E51" i="29"/>
  <c r="D51" i="29"/>
  <c r="C51" i="29"/>
  <c r="B51" i="29"/>
  <c r="Y51" i="29" s="1"/>
  <c r="X50" i="29"/>
  <c r="X69" i="29" s="1"/>
  <c r="W50" i="29"/>
  <c r="W69" i="29" s="1"/>
  <c r="V50" i="29"/>
  <c r="V69" i="29" s="1"/>
  <c r="U50" i="29"/>
  <c r="T50" i="29"/>
  <c r="T69" i="29" s="1"/>
  <c r="S50" i="29"/>
  <c r="S69" i="29" s="1"/>
  <c r="R50" i="29"/>
  <c r="R69" i="29" s="1"/>
  <c r="Q50" i="29"/>
  <c r="P50" i="29"/>
  <c r="P69" i="29" s="1"/>
  <c r="O50" i="29"/>
  <c r="O69" i="29" s="1"/>
  <c r="N50" i="29"/>
  <c r="N55" i="29" s="1"/>
  <c r="N57" i="29" s="1"/>
  <c r="M50" i="29"/>
  <c r="L50" i="29"/>
  <c r="L69" i="29" s="1"/>
  <c r="K50" i="29"/>
  <c r="K69" i="29" s="1"/>
  <c r="J50" i="29"/>
  <c r="J55" i="29" s="1"/>
  <c r="J57" i="29" s="1"/>
  <c r="I50" i="29"/>
  <c r="H50" i="29"/>
  <c r="H69" i="29" s="1"/>
  <c r="G50" i="29"/>
  <c r="G69" i="29" s="1"/>
  <c r="F50" i="29"/>
  <c r="F69" i="29" s="1"/>
  <c r="E50" i="29"/>
  <c r="D50" i="29"/>
  <c r="D69" i="29" s="1"/>
  <c r="C50" i="29"/>
  <c r="D49" i="29"/>
  <c r="C49" i="29"/>
  <c r="Y47" i="29"/>
  <c r="Y46" i="29"/>
  <c r="Y45" i="29"/>
  <c r="Y44" i="29"/>
  <c r="Y43" i="29"/>
  <c r="Y49" i="29" s="1"/>
  <c r="Y63" i="29" s="1"/>
  <c r="D43" i="29"/>
  <c r="C43" i="29"/>
  <c r="B41" i="29"/>
  <c r="B50" i="29" s="1"/>
  <c r="E40" i="29"/>
  <c r="F40" i="29" s="1"/>
  <c r="G40" i="29" s="1"/>
  <c r="H40" i="29" s="1"/>
  <c r="I40" i="29" s="1"/>
  <c r="J40" i="29" s="1"/>
  <c r="K40" i="29" s="1"/>
  <c r="L40" i="29" s="1"/>
  <c r="M40" i="29" s="1"/>
  <c r="N40" i="29" s="1"/>
  <c r="O40" i="29" s="1"/>
  <c r="P40" i="29" s="1"/>
  <c r="Q40" i="29" s="1"/>
  <c r="R40" i="29" s="1"/>
  <c r="S40" i="29" s="1"/>
  <c r="T40" i="29" s="1"/>
  <c r="U40" i="29" s="1"/>
  <c r="V40" i="29" s="1"/>
  <c r="W40" i="29" s="1"/>
  <c r="X40" i="29" s="1"/>
  <c r="D40" i="29"/>
  <c r="C40" i="29"/>
  <c r="D38" i="29"/>
  <c r="D63" i="29" s="1"/>
  <c r="B38" i="29"/>
  <c r="B49" i="29" s="1"/>
  <c r="B63" i="29" s="1"/>
  <c r="B37" i="29"/>
  <c r="B33" i="29"/>
  <c r="B29" i="29"/>
  <c r="B55" i="29" l="1"/>
  <c r="Y50" i="29"/>
  <c r="J64" i="29"/>
  <c r="J59" i="29"/>
  <c r="N64" i="29"/>
  <c r="N59" i="29"/>
  <c r="L55" i="29"/>
  <c r="L57" i="29" s="1"/>
  <c r="H59" i="29"/>
  <c r="Y41" i="29"/>
  <c r="E69" i="29"/>
  <c r="I69" i="29"/>
  <c r="M69" i="29"/>
  <c r="Q69" i="29"/>
  <c r="U69" i="29"/>
  <c r="E55" i="29"/>
  <c r="E57" i="29" s="1"/>
  <c r="I55" i="29"/>
  <c r="I57" i="29" s="1"/>
  <c r="M55" i="29"/>
  <c r="M57" i="29" s="1"/>
  <c r="Q55" i="29"/>
  <c r="Q57" i="29" s="1"/>
  <c r="U55" i="29"/>
  <c r="U57" i="29" s="1"/>
  <c r="Y58" i="29"/>
  <c r="N69" i="29"/>
  <c r="Y71" i="29"/>
  <c r="D55" i="29"/>
  <c r="D57" i="29" s="1"/>
  <c r="P55" i="29"/>
  <c r="P57" i="29" s="1"/>
  <c r="E38" i="29"/>
  <c r="B43" i="29"/>
  <c r="F55" i="29"/>
  <c r="F57" i="29" s="1"/>
  <c r="R55" i="29"/>
  <c r="R57" i="29" s="1"/>
  <c r="V55" i="29"/>
  <c r="V57" i="29" s="1"/>
  <c r="H55" i="29"/>
  <c r="X55" i="29"/>
  <c r="X57" i="29" s="1"/>
  <c r="C69" i="29"/>
  <c r="Y69" i="29" s="1"/>
  <c r="C55" i="29"/>
  <c r="C57" i="29" s="1"/>
  <c r="G55" i="29"/>
  <c r="G57" i="29" s="1"/>
  <c r="K55" i="29"/>
  <c r="K57" i="29" s="1"/>
  <c r="O55" i="29"/>
  <c r="O57" i="29" s="1"/>
  <c r="S55" i="29"/>
  <c r="S57" i="29" s="1"/>
  <c r="W55" i="29"/>
  <c r="W57" i="29" s="1"/>
  <c r="T55" i="29"/>
  <c r="T57" i="29" s="1"/>
  <c r="N72" i="29" l="1"/>
  <c r="N75" i="29" s="1"/>
  <c r="X64" i="29"/>
  <c r="X59" i="29"/>
  <c r="F59" i="29"/>
  <c r="F64" i="29"/>
  <c r="D64" i="29"/>
  <c r="D59" i="29"/>
  <c r="U64" i="29"/>
  <c r="U59" i="29"/>
  <c r="E64" i="29"/>
  <c r="E59" i="29"/>
  <c r="L64" i="29"/>
  <c r="L59" i="29"/>
  <c r="J60" i="29"/>
  <c r="J67" i="29" s="1"/>
  <c r="J72" i="29" s="1"/>
  <c r="J75" i="29" s="1"/>
  <c r="O64" i="29"/>
  <c r="O59" i="29"/>
  <c r="P64" i="29"/>
  <c r="P59" i="29"/>
  <c r="I64" i="29"/>
  <c r="I59" i="29"/>
  <c r="H60" i="29"/>
  <c r="H67" i="29" s="1"/>
  <c r="H72" i="29" s="1"/>
  <c r="H75" i="29" s="1"/>
  <c r="T64" i="29"/>
  <c r="T59" i="29"/>
  <c r="W64" i="29"/>
  <c r="W59" i="29"/>
  <c r="Q64" i="29"/>
  <c r="Q59" i="29"/>
  <c r="R59" i="29"/>
  <c r="R64" i="29"/>
  <c r="B57" i="29"/>
  <c r="Y55" i="29"/>
  <c r="K64" i="29"/>
  <c r="K59" i="29"/>
  <c r="G64" i="29"/>
  <c r="G59" i="29"/>
  <c r="S64" i="29"/>
  <c r="S59" i="29"/>
  <c r="C64" i="29"/>
  <c r="C59" i="29"/>
  <c r="V64" i="29"/>
  <c r="V59" i="29"/>
  <c r="E63" i="29"/>
  <c r="F38" i="29"/>
  <c r="E49" i="29"/>
  <c r="E43" i="29"/>
  <c r="M64" i="29"/>
  <c r="M59" i="29"/>
  <c r="N60" i="29"/>
  <c r="N67" i="29" s="1"/>
  <c r="B59" i="29" l="1"/>
  <c r="Y57" i="29"/>
  <c r="B64" i="29"/>
  <c r="U60" i="29"/>
  <c r="U67" i="29" s="1"/>
  <c r="U61" i="29"/>
  <c r="V60" i="29"/>
  <c r="V67" i="29" s="1"/>
  <c r="S60" i="29"/>
  <c r="S67" i="29" s="1"/>
  <c r="S72" i="29" s="1"/>
  <c r="S75" i="29" s="1"/>
  <c r="K60" i="29"/>
  <c r="K67" i="29" s="1"/>
  <c r="Q72" i="29"/>
  <c r="Q75" i="29" s="1"/>
  <c r="L72" i="29"/>
  <c r="L75" i="29" s="1"/>
  <c r="U72" i="29"/>
  <c r="U75" i="29" s="1"/>
  <c r="F60" i="29"/>
  <c r="F67" i="29" s="1"/>
  <c r="C72" i="29"/>
  <c r="C75" i="29" s="1"/>
  <c r="Q60" i="29"/>
  <c r="Q67" i="29" s="1"/>
  <c r="I60" i="29"/>
  <c r="I67" i="29" s="1"/>
  <c r="I72" i="29" s="1"/>
  <c r="I75" i="29" s="1"/>
  <c r="L60" i="29"/>
  <c r="L67" i="29" s="1"/>
  <c r="F72" i="29"/>
  <c r="F75" i="29" s="1"/>
  <c r="V72" i="29"/>
  <c r="V75" i="29" s="1"/>
  <c r="K72" i="29"/>
  <c r="K75" i="29" s="1"/>
  <c r="R60" i="29"/>
  <c r="R67" i="29" s="1"/>
  <c r="R72" i="29" s="1"/>
  <c r="R75" i="29" s="1"/>
  <c r="P61" i="29"/>
  <c r="P60" i="29"/>
  <c r="P67" i="29" s="1"/>
  <c r="E60" i="29"/>
  <c r="E67" i="29" s="1"/>
  <c r="D61" i="29"/>
  <c r="D60" i="29"/>
  <c r="D67" i="29" s="1"/>
  <c r="X60" i="29"/>
  <c r="X67" i="29" s="1"/>
  <c r="M72" i="29"/>
  <c r="M75" i="29" s="1"/>
  <c r="T60" i="29"/>
  <c r="T67" i="29" s="1"/>
  <c r="T72" i="29" s="1"/>
  <c r="T75" i="29" s="1"/>
  <c r="O61" i="29"/>
  <c r="O60" i="29"/>
  <c r="O67" i="29" s="1"/>
  <c r="O72" i="29" s="1"/>
  <c r="O75" i="29" s="1"/>
  <c r="N61" i="29"/>
  <c r="W61" i="29"/>
  <c r="W60" i="29"/>
  <c r="W67" i="29" s="1"/>
  <c r="M60" i="29"/>
  <c r="M67" i="29" s="1"/>
  <c r="F63" i="29"/>
  <c r="G38" i="29"/>
  <c r="F49" i="29"/>
  <c r="F43" i="29"/>
  <c r="C61" i="29"/>
  <c r="C60" i="29"/>
  <c r="C67" i="29" s="1"/>
  <c r="G60" i="29"/>
  <c r="G67" i="29" s="1"/>
  <c r="G72" i="29" s="1"/>
  <c r="G75" i="29" s="1"/>
  <c r="W72" i="29"/>
  <c r="W75" i="29" s="1"/>
  <c r="H61" i="29"/>
  <c r="P72" i="29"/>
  <c r="P75" i="29" s="1"/>
  <c r="J61" i="29"/>
  <c r="E72" i="29"/>
  <c r="E75" i="29" s="1"/>
  <c r="D72" i="29"/>
  <c r="D75" i="29" s="1"/>
  <c r="X72" i="29"/>
  <c r="X75" i="29" s="1"/>
  <c r="Y75" i="29" s="1"/>
  <c r="I61" i="29" l="1"/>
  <c r="S61" i="29"/>
  <c r="B61" i="29"/>
  <c r="B60" i="29"/>
  <c r="Y59" i="29"/>
  <c r="G61" i="29"/>
  <c r="M61" i="29"/>
  <c r="T61" i="29"/>
  <c r="X61" i="29"/>
  <c r="E61" i="29"/>
  <c r="R61" i="29"/>
  <c r="Q61" i="29"/>
  <c r="F61" i="29"/>
  <c r="Y64" i="29"/>
  <c r="G63" i="29"/>
  <c r="G49" i="29"/>
  <c r="G43" i="29"/>
  <c r="H38" i="29"/>
  <c r="L61" i="29"/>
  <c r="K61" i="29"/>
  <c r="V61" i="29"/>
  <c r="Y60" i="29" l="1"/>
  <c r="B67" i="29"/>
  <c r="H63" i="29"/>
  <c r="H49" i="29"/>
  <c r="I38" i="29"/>
  <c r="H43" i="29"/>
  <c r="Y61" i="29"/>
  <c r="H62" i="29"/>
  <c r="Y67" i="29" l="1"/>
  <c r="B72" i="29"/>
  <c r="I63" i="29"/>
  <c r="J38" i="29"/>
  <c r="I49" i="29"/>
  <c r="I43" i="29"/>
  <c r="U77" i="29" l="1"/>
  <c r="Q77" i="29"/>
  <c r="M77" i="29"/>
  <c r="I77" i="29"/>
  <c r="E77" i="29"/>
  <c r="X77" i="29"/>
  <c r="T77" i="29"/>
  <c r="P77" i="29"/>
  <c r="L77" i="29"/>
  <c r="H77" i="29"/>
  <c r="D77" i="29"/>
  <c r="W73" i="29"/>
  <c r="S73" i="29"/>
  <c r="O73" i="29"/>
  <c r="K73" i="29"/>
  <c r="G73" i="29"/>
  <c r="C73" i="29"/>
  <c r="W77" i="29"/>
  <c r="S77" i="29"/>
  <c r="O77" i="29"/>
  <c r="K77" i="29"/>
  <c r="G77" i="29"/>
  <c r="C77" i="29"/>
  <c r="V73" i="29"/>
  <c r="R73" i="29"/>
  <c r="N73" i="29"/>
  <c r="J73" i="29"/>
  <c r="J78" i="29" s="1"/>
  <c r="F73" i="29"/>
  <c r="B73" i="29"/>
  <c r="V77" i="29"/>
  <c r="R77" i="29"/>
  <c r="N77" i="29"/>
  <c r="J77" i="29"/>
  <c r="F77" i="29"/>
  <c r="B77" i="29"/>
  <c r="B75" i="29"/>
  <c r="U73" i="29"/>
  <c r="Q73" i="29"/>
  <c r="M73" i="29"/>
  <c r="I73" i="29"/>
  <c r="E73" i="29"/>
  <c r="Y72" i="29"/>
  <c r="L73" i="29"/>
  <c r="X73" i="29"/>
  <c r="X78" i="29" s="1"/>
  <c r="H73" i="29"/>
  <c r="T73" i="29"/>
  <c r="D73" i="29"/>
  <c r="P73" i="29"/>
  <c r="J49" i="29"/>
  <c r="J62" i="29" s="1"/>
  <c r="J43" i="29"/>
  <c r="J63" i="29"/>
  <c r="K38" i="29"/>
  <c r="I62" i="29"/>
  <c r="K63" i="29" l="1"/>
  <c r="K49" i="29"/>
  <c r="K43" i="29"/>
  <c r="L38" i="29"/>
  <c r="U76" i="29"/>
  <c r="Q76" i="29"/>
  <c r="M76" i="29"/>
  <c r="I76" i="29"/>
  <c r="E76" i="29"/>
  <c r="X76" i="29"/>
  <c r="T76" i="29"/>
  <c r="P76" i="29"/>
  <c r="L76" i="29"/>
  <c r="H76" i="29"/>
  <c r="D76" i="29"/>
  <c r="W76" i="29"/>
  <c r="W79" i="29" s="1"/>
  <c r="S76" i="29"/>
  <c r="O76" i="29"/>
  <c r="K76" i="29"/>
  <c r="G76" i="29"/>
  <c r="C76" i="29"/>
  <c r="V76" i="29"/>
  <c r="V79" i="29" s="1"/>
  <c r="R76" i="29"/>
  <c r="N76" i="29"/>
  <c r="J76" i="29"/>
  <c r="J79" i="29" s="1"/>
  <c r="F76" i="29"/>
  <c r="B76" i="29"/>
  <c r="V78" i="29"/>
  <c r="W78" i="29"/>
  <c r="K62" i="29"/>
  <c r="B78" i="29"/>
  <c r="Y73" i="29"/>
  <c r="D78" i="29" l="1"/>
  <c r="C78" i="29"/>
  <c r="E78" i="29" s="1"/>
  <c r="B79" i="29"/>
  <c r="C79" i="29" s="1"/>
  <c r="L63" i="29"/>
  <c r="L43" i="29"/>
  <c r="M38" i="29"/>
  <c r="L49" i="29"/>
  <c r="X79" i="29"/>
  <c r="D79" i="29" l="1"/>
  <c r="L62" i="29"/>
  <c r="M63" i="29"/>
  <c r="N38" i="29"/>
  <c r="M49" i="29"/>
  <c r="M43" i="29"/>
  <c r="F78" i="29"/>
  <c r="E79" i="29"/>
  <c r="N49" i="29" l="1"/>
  <c r="N43" i="29"/>
  <c r="N63" i="29"/>
  <c r="O38" i="29"/>
  <c r="F79" i="29"/>
  <c r="M62" i="29"/>
  <c r="G78" i="29"/>
  <c r="G79" i="29" l="1"/>
  <c r="H79" i="29" s="1"/>
  <c r="O63" i="29"/>
  <c r="O49" i="29"/>
  <c r="O43" i="29"/>
  <c r="P38" i="29"/>
  <c r="H78" i="29"/>
  <c r="I78" i="29" s="1"/>
  <c r="K78" i="29" s="1"/>
  <c r="L78" i="29" s="1"/>
  <c r="M78" i="29" s="1"/>
  <c r="N78" i="29" s="1"/>
  <c r="O78" i="29" s="1"/>
  <c r="P78" i="29" s="1"/>
  <c r="Q78" i="29" s="1"/>
  <c r="R78" i="29" s="1"/>
  <c r="S78" i="29" s="1"/>
  <c r="T78" i="29" s="1"/>
  <c r="U78" i="29" s="1"/>
  <c r="I79" i="29"/>
  <c r="K79" i="29" s="1"/>
  <c r="N62" i="29"/>
  <c r="Y78" i="29" l="1"/>
  <c r="G16" i="29"/>
  <c r="P63" i="29"/>
  <c r="Q38" i="29"/>
  <c r="P49" i="29"/>
  <c r="P43" i="29"/>
  <c r="L79" i="29"/>
  <c r="M79" i="29" s="1"/>
  <c r="N79" i="29" s="1"/>
  <c r="O79" i="29" s="1"/>
  <c r="P79" i="29" s="1"/>
  <c r="Q79" i="29" s="1"/>
  <c r="R79" i="29" s="1"/>
  <c r="S79" i="29" s="1"/>
  <c r="T79" i="29" s="1"/>
  <c r="U79" i="29" s="1"/>
  <c r="O62" i="29"/>
  <c r="Q63" i="29" l="1"/>
  <c r="R38" i="29"/>
  <c r="Q49" i="29"/>
  <c r="Q62" i="29" s="1"/>
  <c r="Q43" i="29"/>
  <c r="Y79" i="29"/>
  <c r="G17" i="29"/>
  <c r="D18" i="29" s="1"/>
  <c r="Y77" i="29"/>
  <c r="G19" i="29" s="1"/>
  <c r="P62" i="29"/>
  <c r="Y76" i="29"/>
  <c r="G18" i="29" s="1"/>
  <c r="S38" i="29" l="1"/>
  <c r="R63" i="29"/>
  <c r="R49" i="29"/>
  <c r="R43" i="29"/>
  <c r="S63" i="29" l="1"/>
  <c r="S49" i="29"/>
  <c r="S43" i="29"/>
  <c r="T38" i="29"/>
  <c r="T63" i="29" l="1"/>
  <c r="T49" i="29"/>
  <c r="T43" i="29"/>
  <c r="U38" i="29"/>
  <c r="U63" i="29" l="1"/>
  <c r="V38" i="29"/>
  <c r="U49" i="29"/>
  <c r="U43" i="29"/>
  <c r="W38" i="29" l="1"/>
  <c r="V63" i="29"/>
  <c r="V49" i="29"/>
  <c r="V43" i="29"/>
  <c r="W63" i="29" l="1"/>
  <c r="W49" i="29"/>
  <c r="W43" i="29"/>
  <c r="X38" i="29"/>
  <c r="X63" i="29" l="1"/>
  <c r="X43" i="29"/>
  <c r="X49" i="29"/>
  <c r="Y62" i="29"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5" i="22" l="1"/>
  <c r="A5" i="26" l="1"/>
  <c r="B34" i="29"/>
  <c r="B36" i="29" s="1"/>
  <c r="A15" i="22" l="1"/>
  <c r="A12" i="22"/>
  <c r="A14" i="28"/>
  <c r="A15" i="26" s="1"/>
  <c r="A11" i="28"/>
  <c r="A12" i="26" s="1"/>
</calcChain>
</file>

<file path=xl/sharedStrings.xml><?xml version="1.0" encoding="utf-8"?>
<sst xmlns="http://schemas.openxmlformats.org/spreadsheetml/2006/main" count="1774" uniqueCount="524">
  <si>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</si>
  <si>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</si>
  <si>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</si>
  <si>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</si>
  <si>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</si>
  <si>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</si>
  <si>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</si>
  <si>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</si>
  <si>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</si>
  <si>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</si>
  <si>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</si>
  <si>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</si>
  <si>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</si>
  <si>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</si>
  <si>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</si>
  <si>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</si>
  <si>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</si>
  <si>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</si>
  <si>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</si>
  <si>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</si>
  <si>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</si>
  <si>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</si>
  <si>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</si>
  <si>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</si>
  <si>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</si>
  <si>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</si>
  <si>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</si>
  <si>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</si>
  <si>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</si>
  <si>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</si>
  <si>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</si>
  <si>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</si>
  <si>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</si>
  <si>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</si>
  <si>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</si>
  <si>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</si>
  <si>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</si>
  <si>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</si>
  <si>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</si>
  <si>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</si>
  <si>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</si>
  <si>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</si>
  <si>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</si>
  <si>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</si>
  <si>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</si>
  <si>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</si>
  <si>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</si>
  <si>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</si>
  <si>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</si>
  <si>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</si>
  <si>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</si>
  <si>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</si>
  <si>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</si>
  <si>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</si>
  <si>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</si>
  <si>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</si>
  <si>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</si>
  <si>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</si>
  <si>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</si>
  <si>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</si>
  <si>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</si>
  <si>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</si>
  <si>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</si>
  <si>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</si>
  <si>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</si>
  <si>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</si>
  <si>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</si>
  <si>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</si>
  <si>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</si>
  <si>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</si>
  <si>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</si>
  <si>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</si>
  <si>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</si>
  <si>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</si>
  <si>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</si>
  <si>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</si>
  <si>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</si>
  <si>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</si>
  <si>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</si>
  <si>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</si>
  <si>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</si>
  <si>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</si>
  <si>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</si>
  <si>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</si>
  <si>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</si>
  <si>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</si>
  <si>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</si>
  <si>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</si>
  <si>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</si>
  <si>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</si>
  <si>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</si>
  <si>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</si>
  <si>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</si>
  <si>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</si>
  <si>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</si>
  <si>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</si>
  <si>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</si>
  <si>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</si>
  <si>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</si>
  <si>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</si>
  <si>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</si>
  <si>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</si>
  <si>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</si>
  <si>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</si>
  <si>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</si>
  <si>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</si>
  <si>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</si>
  <si>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</si>
  <si>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</si>
  <si>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</si>
  <si>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</si>
  <si>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</si>
  <si>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</si>
  <si>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</si>
  <si>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</si>
  <si>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</si>
  <si>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</si>
  <si>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</si>
  <si>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</si>
  <si>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</si>
  <si>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</si>
  <si>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</si>
  <si>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</si>
  <si>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</si>
  <si>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</si>
  <si>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</si>
  <si>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</si>
  <si>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</si>
  <si>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</si>
  <si>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</si>
  <si>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</si>
  <si>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</si>
  <si>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</si>
  <si>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</si>
  <si>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</si>
  <si>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</si>
  <si>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Филиал "Северо-Западный" АО "Оборонэнерго"</t>
  </si>
  <si>
    <t>нд</t>
  </si>
  <si>
    <t>Не требуется</t>
  </si>
  <si>
    <t>Не относится</t>
  </si>
  <si>
    <t>Город федерального значения Санкт-Петербург</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</si>
  <si>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</si>
  <si>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</si>
  <si>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</si>
  <si>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</si>
  <si>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</si>
  <si>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</si>
  <si>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</si>
  <si>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</si>
  <si>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</si>
  <si>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</si>
  <si>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</si>
  <si>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</si>
  <si>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</si>
  <si>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</si>
  <si>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</si>
  <si>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</si>
  <si>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</si>
  <si>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</si>
  <si>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</si>
  <si>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</si>
  <si>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</si>
  <si>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</si>
  <si>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</si>
  <si>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</si>
  <si>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</si>
  <si>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</si>
  <si>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</si>
  <si>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</si>
  <si>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</si>
  <si>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</si>
  <si>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</si>
  <si>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</si>
  <si>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</si>
  <si>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</si>
  <si>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</si>
  <si>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</si>
  <si>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</si>
  <si>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</si>
  <si>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</si>
  <si>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</si>
  <si>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</si>
  <si>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</si>
  <si>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</si>
  <si>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</si>
  <si>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</si>
  <si>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</si>
  <si>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</si>
  <si>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</si>
  <si>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</si>
  <si>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</si>
  <si>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</si>
  <si>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</si>
  <si>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</si>
  <si>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Затраты на ремонт объекта, руб. без НДС</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</si>
  <si>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</si>
  <si>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</si>
  <si>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</si>
  <si>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</si>
  <si>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</si>
  <si>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</si>
  <si>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</si>
  <si>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</si>
  <si>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</si>
  <si>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</si>
  <si>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</si>
  <si>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</si>
  <si>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</si>
  <si>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</si>
  <si>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</si>
  <si>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</si>
  <si>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</si>
  <si>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</si>
  <si>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</si>
  <si>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</si>
  <si>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</si>
  <si>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</si>
  <si>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</si>
  <si>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</si>
  <si>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</si>
  <si>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</si>
  <si>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</si>
  <si>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</si>
  <si>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</si>
  <si>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</si>
  <si>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</si>
  <si>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</si>
  <si>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</si>
  <si>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</si>
  <si>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</si>
  <si>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</si>
  <si>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</si>
  <si>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</si>
  <si>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</si>
  <si>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</si>
  <si>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</si>
  <si>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</si>
  <si>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</si>
  <si>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</si>
  <si>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</si>
  <si>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</si>
  <si>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</si>
  <si>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</si>
  <si>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</si>
  <si>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</si>
  <si>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</si>
  <si>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</si>
  <si>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</si>
  <si>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</si>
  <si>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</si>
  <si>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</si>
  <si>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</si>
  <si>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</si>
  <si>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</si>
  <si>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</si>
  <si>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</si>
  <si>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</si>
  <si>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</si>
  <si>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</si>
  <si>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</si>
  <si>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</si>
  <si>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</si>
  <si>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</si>
  <si>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</si>
  <si>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</si>
  <si>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</si>
  <si>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</si>
  <si>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</si>
  <si>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</si>
  <si>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</si>
  <si>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</si>
  <si>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</si>
  <si>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</si>
  <si>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</si>
  <si>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</si>
  <si>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</si>
  <si>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</si>
  <si>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</si>
  <si>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</si>
  <si>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</si>
  <si>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</si>
  <si>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</si>
  <si>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</si>
  <si>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</si>
  <si>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</si>
  <si>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</si>
  <si>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</si>
  <si>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</si>
  <si>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</si>
  <si>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</si>
  <si>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</si>
  <si>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</si>
  <si>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</si>
  <si>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</si>
  <si>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</si>
  <si>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</si>
  <si>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</si>
  <si>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</si>
  <si>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</si>
  <si>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</si>
  <si>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</si>
  <si>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</si>
  <si>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</si>
  <si>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</si>
  <si>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</si>
  <si>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</si>
  <si>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</si>
  <si>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</si>
  <si>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</si>
  <si>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</si>
  <si>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</si>
  <si>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</si>
  <si>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</si>
  <si>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</si>
  <si>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</si>
  <si>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</si>
  <si>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</si>
  <si>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</si>
  <si>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</si>
  <si>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</si>
  <si>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</si>
  <si>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</si>
  <si>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</si>
  <si>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</si>
  <si>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</si>
  <si>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</si>
  <si>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</si>
  <si>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</si>
  <si>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</si>
  <si>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</si>
  <si>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</si>
  <si>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</si>
  <si>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</si>
  <si>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</si>
  <si>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</si>
  <si>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</si>
  <si>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</si>
  <si>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</si>
  <si>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</si>
  <si>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</si>
  <si>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</si>
  <si>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</si>
  <si>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</si>
  <si>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В/выключатель</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</si>
  <si>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</si>
  <si>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</si>
  <si>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</si>
  <si>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</si>
  <si>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</si>
  <si>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</si>
  <si>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</si>
  <si>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</si>
  <si>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</si>
  <si>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</si>
  <si>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</si>
  <si>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</si>
  <si>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</si>
  <si>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</si>
  <si>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</si>
  <si>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</si>
  <si>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</si>
  <si>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</si>
  <si>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</si>
  <si>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</si>
  <si>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</si>
  <si>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</si>
  <si>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</si>
  <si>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</si>
  <si>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</si>
  <si>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</si>
  <si>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</si>
  <si>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</si>
  <si>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</si>
  <si>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Филиал "Северо-Западный" АО "Оборонэнерго"</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</si>
  <si>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</si>
  <si>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</si>
  <si>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</si>
  <si>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</si>
  <si>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</si>
  <si>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</si>
  <si>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</si>
  <si>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</si>
  <si>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</si>
  <si>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</si>
  <si>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</si>
  <si>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</si>
  <si>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</si>
  <si>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</si>
  <si>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</si>
  <si>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</si>
  <si>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</si>
  <si>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</si>
  <si>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</si>
  <si>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</si>
  <si>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</si>
  <si>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</si>
  <si>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</si>
  <si>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</si>
  <si>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</si>
  <si>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</si>
  <si>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</si>
  <si>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</si>
  <si>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</si>
  <si>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</si>
  <si>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</si>
  <si>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</si>
  <si>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</si>
  <si>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</si>
  <si>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</si>
  <si>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</si>
  <si>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</si>
  <si>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</si>
  <si>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</si>
  <si>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</si>
  <si>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</si>
  <si>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</si>
  <si>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</si>
  <si>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</si>
  <si>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</si>
  <si>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</si>
  <si>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</si>
  <si>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</si>
  <si>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Северо-Западный</t>
  </si>
  <si>
    <t>Передача электроэнергии</t>
  </si>
  <si>
    <t>АО "Оборонэнерго"</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</si>
  <si>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</si>
  <si>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</si>
  <si>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</si>
  <si>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</si>
  <si>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</si>
  <si>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</si>
  <si>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</si>
  <si>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</si>
  <si>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</si>
  <si>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</si>
  <si>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</si>
  <si>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</si>
  <si>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</si>
  <si>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</si>
  <si>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</si>
  <si>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</si>
  <si>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</si>
  <si>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</si>
  <si>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</si>
  <si>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</si>
  <si>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</si>
  <si>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</si>
  <si>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</si>
  <si>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</si>
  <si>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</si>
  <si>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</si>
  <si>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</si>
  <si>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</si>
  <si>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</si>
  <si>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</si>
  <si>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</si>
  <si>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</si>
  <si>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</si>
  <si>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</si>
  <si>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</si>
  <si>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</si>
  <si>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</si>
  <si>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</si>
  <si>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</si>
  <si>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</si>
  <si>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</si>
  <si>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содержится</t>
  </si>
  <si>
    <t>Паспорт инвестионного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</si>
  <si>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</si>
  <si>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</si>
  <si>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</si>
  <si>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ИП,  тыс. руб. без НДС</t>
  </si>
  <si>
    <t>Год раскрытия информации</t>
  </si>
  <si>
    <t>Прочие расходы, тыс. руб. без НДС на объект</t>
  </si>
  <si>
    <t>Кол-во объектов (ИП), ед.</t>
  </si>
  <si>
    <t>Внутренняя норма доходности (IRR), %</t>
  </si>
  <si>
    <t>Первый  ремонт объекта, лет после постройки</t>
  </si>
  <si>
    <t>Потери э/энергии, руб. без НДС</t>
  </si>
  <si>
    <t>ежегодно</t>
  </si>
  <si>
    <t xml:space="preserve"> </t>
  </si>
  <si>
    <t>Налог на имущество</t>
  </si>
  <si>
    <t xml:space="preserve">Срок кредита </t>
  </si>
  <si>
    <t xml:space="preserve">Ставка дисконтирования на собственный капитал </t>
  </si>
  <si>
    <t>WACC</t>
  </si>
  <si>
    <t>ИТОГ</t>
  </si>
  <si>
    <t>Доходы (с учетом возврата инвестированного капитала) , тыс. руб.</t>
  </si>
  <si>
    <t>Кредит, тыс. руб.</t>
  </si>
  <si>
    <t>Бюджет доходов и расходов, тыс. руб.</t>
  </si>
  <si>
    <t>увеличение расходов на содержание и эксплуатацию оборудования</t>
  </si>
  <si>
    <t>EBITDA</t>
  </si>
  <si>
    <t>EBIT</t>
  </si>
  <si>
    <t>Денежный поток на собственный капитал, тыс. руб.</t>
  </si>
  <si>
    <t>Чистая приведённая стоимость без учета продажи (NPV)</t>
  </si>
  <si>
    <t>включены в ПР</t>
  </si>
  <si>
    <t>15 лет</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</si>
  <si>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</si>
  <si>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Год от начала эксплуатации</t>
  </si>
  <si>
    <t>Год начала реализации проекта</t>
  </si>
  <si>
    <t>-</t>
  </si>
  <si>
    <t>Конурентная</t>
  </si>
  <si>
    <t>объем заключенного договора в ценах 2023 года с НДС, млн. руб.</t>
  </si>
  <si>
    <t>Год 2025</t>
  </si>
  <si>
    <t>Год 2026</t>
  </si>
  <si>
    <t>Год 2027</t>
  </si>
  <si>
    <t>Год 2028</t>
  </si>
  <si>
    <t>Год 2029</t>
  </si>
  <si>
    <t>Реконструкция</t>
  </si>
  <si>
    <t>шт</t>
  </si>
  <si>
    <t xml:space="preserve"> по состоянию на 01.01.года 2025</t>
  </si>
  <si>
    <t>Обеспечение деятельности предприятия</t>
  </si>
  <si>
    <t>Финансирование и поставка объектов ОС</t>
  </si>
  <si>
    <t>И</t>
  </si>
  <si>
    <t>08.2026</t>
  </si>
  <si>
    <t>Договор на поставку</t>
  </si>
  <si>
    <t>Комерческое предложение</t>
  </si>
  <si>
    <t>1.6 Прочие инвестиционные проекты</t>
  </si>
  <si>
    <t>2977,5</t>
  </si>
  <si>
    <t>Сметная стоимость проекта в ценах 2025 года с НДС, млн. руб.</t>
  </si>
  <si>
    <t>Год раскрытия информации: 2026 год</t>
  </si>
  <si>
    <t>Выполнение работ в 2026 г.</t>
  </si>
  <si>
    <t>Поставка средств измерений как объектов ОС для обеспечения качества и надежности электроснабжения</t>
  </si>
  <si>
    <t>Приобретение средств измерения и приборов для электротехнических лабораторий ( Энерготестер ПКЭ-А- 1 шт.)</t>
  </si>
  <si>
    <t>Q/СЗ/47/03/0003</t>
  </si>
  <si>
    <t>Ленинградская область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</si>
</sst>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_-* #,##0.000\ _₽_-;\-* #,##0.000\ _₽_-;_-* &quot;-&quot;???\ _₽_-;_-@_-"/>
    <numFmt numFmtId="170" formatCode="_(* #,##0_);_(* \(#,##0\);_(* &quot;-&quot;_);_(@_)"/>
    <numFmt numFmtId="171" formatCode="#,##0.0"/>
    <numFmt numFmtId="172" formatCode="#,##0.000"/>
    <numFmt numFmtId="173" formatCode="_(* #,##0.0_);_(* \(#,##0.0\);_(* &quot;-&quot;_);_(@_)"/>
    <numFmt numFmtId="174"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6"/>
      <color theme="1"/>
      <name val="Times New Roman"/>
      <family val="1"/>
      <charset val="204"/>
    </font>
    <font>
      <sz val="12"/>
      <color theme="1"/>
      <name val="Calibri"/>
      <family val="2"/>
      <scheme val="minor"/>
    </font>
    <font>
      <b/>
      <u/>
      <sz val="18"/>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color theme="1"/>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b/>
      <u/>
      <sz val="11"/>
      <color theme="1"/>
      <name val="Times New Roman"/>
      <family val="1"/>
    </font>
    <font>
      <sz val="10"/>
      <color rgb="FFFF0000"/>
      <name val="Arial"/>
      <family val="2"/>
    </font>
    <font>
      <sz val="10"/>
      <color rgb="FF0070C0"/>
      <name val="Arial"/>
      <family val="2"/>
    </font>
    <font>
      <sz val="11"/>
      <color theme="0"/>
      <name val="Times New Roman"/>
      <family val="1"/>
      <charset val="204"/>
    </font>
    <font>
      <sz val="9"/>
      <color theme="0" tint="-0.249977111117893"/>
      <name val="Times New Roman"/>
      <family val="1"/>
      <charset val="204"/>
    </font>
    <font>
      <sz val="12"/>
      <color theme="0" tint="-0.3499862666707357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0" fontId="10" fillId="0" borderId="0"/>
  </cellStyleXfs>
  <cellXfs count="35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1" applyFont="1" applyBorder="1" applyAlignment="1">
      <alignment horizontal="center"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40" fillId="0" borderId="0" xfId="61" applyFont="1" applyAlignment="1">
      <alignment horizontal="left"/>
    </xf>
    <xf numFmtId="0" fontId="41" fillId="0" borderId="0" xfId="61" applyFont="1" applyAlignment="1">
      <alignment horizontal="left"/>
    </xf>
    <xf numFmtId="0" fontId="10" fillId="0" borderId="0" xfId="61" applyFont="1" applyAlignment="1">
      <alignment horizontal="left" vertical="center"/>
    </xf>
    <xf numFmtId="0" fontId="10" fillId="0" borderId="1" xfId="61" applyFont="1" applyBorder="1" applyAlignment="1">
      <alignment horizontal="center" vertical="top"/>
    </xf>
    <xf numFmtId="0" fontId="42" fillId="0" borderId="0" xfId="2" applyFont="1" applyFill="1" applyAlignment="1"/>
    <xf numFmtId="0" fontId="38" fillId="0" borderId="1" xfId="61" applyFont="1" applyBorder="1" applyAlignment="1">
      <alignment horizontal="center" vertical="center" wrapText="1"/>
    </xf>
    <xf numFmtId="0" fontId="38" fillId="0" borderId="2" xfId="61" applyFont="1" applyBorder="1" applyAlignment="1">
      <alignment horizontal="center" vertical="center" wrapText="1"/>
    </xf>
    <xf numFmtId="0" fontId="40" fillId="0" borderId="0" xfId="61" applyFont="1" applyBorder="1" applyAlignment="1">
      <alignment horizontal="left"/>
    </xf>
    <xf numFmtId="0" fontId="38" fillId="0" borderId="1" xfId="61" applyFont="1" applyBorder="1" applyAlignment="1">
      <alignment horizontal="center" vertical="top"/>
    </xf>
    <xf numFmtId="0" fontId="36" fillId="0" borderId="0" xfId="2" applyFont="1" applyFill="1"/>
    <xf numFmtId="0" fontId="10" fillId="0" borderId="0" xfId="2" applyFill="1"/>
    <xf numFmtId="2" fontId="43"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2" xfId="2" applyFont="1" applyFill="1" applyBorder="1" applyAlignment="1">
      <alignment horizontal="justify" vertical="top" wrapText="1"/>
    </xf>
    <xf numFmtId="0" fontId="37" fillId="0" borderId="24" xfId="2" applyFont="1" applyFill="1" applyBorder="1" applyAlignment="1">
      <alignment horizontal="justify" vertical="top"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2" fillId="0" borderId="0" xfId="2" applyFont="1" applyFill="1" applyAlignment="1">
      <alignment horizontal="center"/>
    </xf>
    <xf numFmtId="0" fontId="38"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1" applyFont="1" applyFill="1" applyBorder="1" applyAlignment="1">
      <alignment horizontal="center" vertical="center" wrapText="1"/>
    </xf>
    <xf numFmtId="0" fontId="38" fillId="0" borderId="2" xfId="61"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4" fillId="0" borderId="0" xfId="1" applyFont="1" applyAlignment="1">
      <alignment horizontal="center" vertical="center"/>
    </xf>
    <xf numFmtId="0" fontId="35" fillId="0" borderId="1" xfId="1" applyFont="1" applyBorder="1" applyAlignment="1">
      <alignment horizontal="center" vertical="center" wrapText="1"/>
    </xf>
    <xf numFmtId="0" fontId="3" fillId="0" borderId="0" xfId="1" applyFont="1" applyFill="1" applyBorder="1" applyAlignment="1">
      <alignment horizontal="center" vertical="center"/>
    </xf>
    <xf numFmtId="167" fontId="47" fillId="0" borderId="1" xfId="1" applyNumberFormat="1" applyFont="1" applyBorder="1" applyAlignment="1">
      <alignment horizontal="center" vertical="center"/>
    </xf>
    <xf numFmtId="0" fontId="47"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10" fillId="0" borderId="2" xfId="61" applyFont="1" applyBorder="1" applyAlignment="1">
      <alignment horizontal="center" vertical="center"/>
    </xf>
    <xf numFmtId="0" fontId="10" fillId="0" borderId="4" xfId="2"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2" applyFont="1" applyFill="1" applyBorder="1" applyAlignment="1">
      <alignment horizontal="center" vertical="center" wrapText="1"/>
    </xf>
    <xf numFmtId="0" fontId="9" fillId="0" borderId="0" xfId="1" applyFont="1" applyAlignment="1">
      <alignment wrapText="1"/>
    </xf>
    <xf numFmtId="0" fontId="51" fillId="0" borderId="0" xfId="49" applyFont="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0" fillId="0" borderId="1" xfId="0" applyBorder="1" applyAlignment="1">
      <alignment horizontal="center" vertical="center" wrapText="1"/>
    </xf>
    <xf numFmtId="0" fontId="49" fillId="0" borderId="0" xfId="0" applyFont="1"/>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10" fillId="0" borderId="0" xfId="2" applyFont="1" applyFill="1" applyBorder="1"/>
    <xf numFmtId="0" fontId="10" fillId="0" borderId="1" xfId="2" applyFont="1" applyBorder="1" applyAlignment="1">
      <alignment horizontal="justify" vertical="top" wrapText="1"/>
    </xf>
    <xf numFmtId="0" fontId="10" fillId="0" borderId="4" xfId="2" applyFont="1" applyBorder="1" applyAlignment="1">
      <alignment horizontal="justify" vertical="top" wrapText="1"/>
    </xf>
    <xf numFmtId="0" fontId="38" fillId="0" borderId="4" xfId="2" applyFont="1" applyBorder="1" applyAlignment="1">
      <alignmen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167" fontId="38"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55" fillId="0" borderId="1" xfId="45" applyFont="1" applyFill="1" applyBorder="1" applyAlignment="1">
      <alignment horizontal="left" vertical="center" wrapText="1"/>
    </xf>
    <xf numFmtId="0" fontId="56" fillId="0" borderId="1" xfId="45" applyFont="1" applyFill="1" applyBorder="1" applyAlignment="1">
      <alignment horizontal="left" vertical="center" wrapText="1"/>
    </xf>
    <xf numFmtId="0" fontId="55" fillId="0" borderId="2" xfId="45" applyFont="1" applyFill="1" applyBorder="1" applyAlignment="1">
      <alignment horizontal="left" vertical="center" wrapText="1"/>
    </xf>
    <xf numFmtId="0" fontId="55" fillId="0" borderId="2" xfId="45" applyFont="1" applyFill="1" applyBorder="1" applyAlignment="1">
      <alignment horizontal="center" vertical="center" wrapText="1"/>
    </xf>
    <xf numFmtId="0" fontId="55" fillId="0" borderId="1" xfId="45"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Border="1" applyAlignme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1" fillId="0" borderId="1" xfId="49" applyNumberFormat="1" applyFont="1" applyBorder="1" applyAlignment="1">
      <alignment horizontal="center" vertical="center"/>
    </xf>
    <xf numFmtId="49" fontId="51" fillId="0" borderId="1" xfId="49" applyNumberFormat="1" applyFont="1" applyBorder="1" applyAlignment="1">
      <alignment horizontal="center" vertical="center"/>
    </xf>
    <xf numFmtId="49" fontId="51" fillId="0" borderId="1" xfId="49" applyNumberFormat="1" applyFont="1" applyBorder="1" applyAlignment="1">
      <alignment horizontal="center" vertical="center" wrapText="1"/>
    </xf>
    <xf numFmtId="1" fontId="57" fillId="0" borderId="1" xfId="49" applyNumberFormat="1" applyFont="1" applyBorder="1" applyAlignment="1">
      <alignment horizontal="center" vertical="center"/>
    </xf>
    <xf numFmtId="2" fontId="57" fillId="0" borderId="1" xfId="49" applyNumberFormat="1" applyFont="1" applyBorder="1" applyAlignment="1">
      <alignment horizontal="center" vertical="center"/>
    </xf>
    <xf numFmtId="49" fontId="51" fillId="0" borderId="0" xfId="49" applyNumberFormat="1" applyFont="1"/>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3" xfId="2" applyFont="1" applyFill="1" applyBorder="1" applyAlignment="1">
      <alignment vertical="top" wrapText="1"/>
    </xf>
    <xf numFmtId="0" fontId="36" fillId="0" borderId="27" xfId="2" applyFont="1" applyFill="1" applyBorder="1" applyAlignment="1">
      <alignment vertical="top" wrapText="1"/>
    </xf>
    <xf numFmtId="0" fontId="36" fillId="0" borderId="24" xfId="2" applyFont="1" applyFill="1" applyBorder="1" applyAlignment="1">
      <alignment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0" fontId="10" fillId="25" borderId="1" xfId="2" applyFont="1" applyFill="1" applyBorder="1" applyAlignment="1">
      <alignment horizontal="center" vertical="center" wrapText="1"/>
    </xf>
    <xf numFmtId="0" fontId="58" fillId="0" borderId="0" xfId="0" applyNumberFormat="1" applyFont="1" applyFill="1" applyBorder="1" applyAlignment="1" applyProtection="1">
      <alignment horizontal="center" vertical="center"/>
      <protection locked="0"/>
    </xf>
    <xf numFmtId="0" fontId="58" fillId="0" borderId="0" xfId="0" applyNumberFormat="1" applyFont="1" applyFill="1" applyBorder="1" applyAlignment="1" applyProtection="1">
      <alignment horizontal="right" vertical="center"/>
      <protection locked="0"/>
    </xf>
    <xf numFmtId="0" fontId="0" fillId="0" borderId="0" xfId="0" applyProtection="1">
      <protection locked="0"/>
    </xf>
    <xf numFmtId="0" fontId="58" fillId="0" borderId="0" xfId="0" applyNumberFormat="1" applyFont="1" applyFill="1" applyBorder="1" applyAlignment="1" applyProtection="1">
      <alignment horizontal="center" vertical="center" wrapText="1"/>
      <protection locked="0"/>
    </xf>
    <xf numFmtId="0" fontId="37" fillId="0" borderId="0" xfId="0" applyFont="1" applyFill="1" applyAlignment="1" applyProtection="1">
      <alignment horizontal="center" vertical="center"/>
      <protection locked="0"/>
    </xf>
    <xf numFmtId="0" fontId="17" fillId="0" borderId="0" xfId="0" applyNumberFormat="1" applyFont="1" applyFill="1" applyBorder="1" applyProtection="1">
      <protection locked="0"/>
    </xf>
    <xf numFmtId="0" fontId="40" fillId="0"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38" fillId="0" borderId="1" xfId="0" applyFont="1" applyFill="1" applyBorder="1" applyAlignment="1" applyProtection="1">
      <alignment vertical="center"/>
      <protection locked="0"/>
    </xf>
    <xf numFmtId="3" fontId="38" fillId="0" borderId="1" xfId="0" applyNumberFormat="1" applyFont="1" applyFill="1" applyBorder="1" applyAlignment="1" applyProtection="1">
      <alignment horizontal="right" vertical="center" wrapText="1"/>
    </xf>
    <xf numFmtId="0" fontId="64" fillId="0" borderId="0" xfId="0" applyNumberFormat="1" applyFont="1" applyFill="1" applyBorder="1" applyProtection="1">
      <protection locked="0"/>
    </xf>
    <xf numFmtId="3" fontId="37" fillId="0" borderId="1" xfId="0" applyNumberFormat="1" applyFont="1" applyFill="1" applyBorder="1" applyAlignment="1" applyProtection="1">
      <alignment vertical="center"/>
      <protection locked="0"/>
    </xf>
    <xf numFmtId="3" fontId="4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vertical="center"/>
      <protection locked="0"/>
    </xf>
    <xf numFmtId="3" fontId="36" fillId="0" borderId="1" xfId="0" applyNumberFormat="1" applyFont="1" applyFill="1" applyBorder="1" applyAlignment="1" applyProtection="1">
      <alignment vertical="center"/>
    </xf>
    <xf numFmtId="0" fontId="17" fillId="0" borderId="1" xfId="0" applyNumberFormat="1" applyFont="1" applyFill="1" applyBorder="1" applyAlignment="1" applyProtection="1">
      <alignment horizontal="left"/>
      <protection locked="0"/>
    </xf>
    <xf numFmtId="0" fontId="65" fillId="0" borderId="0" xfId="0" applyNumberFormat="1" applyFont="1" applyFill="1" applyBorder="1" applyProtection="1">
      <protection locked="0"/>
    </xf>
    <xf numFmtId="3" fontId="36" fillId="0" borderId="1" xfId="0" applyNumberFormat="1" applyFont="1" applyFill="1" applyBorder="1" applyAlignment="1" applyProtection="1">
      <alignment vertical="center"/>
      <protection locked="0"/>
    </xf>
    <xf numFmtId="168" fontId="40" fillId="0" borderId="1" xfId="0" applyNumberFormat="1" applyFont="1" applyFill="1" applyBorder="1" applyAlignment="1" applyProtection="1">
      <alignment horizontal="center" vertical="center"/>
    </xf>
    <xf numFmtId="0" fontId="10" fillId="0" borderId="0" xfId="0" applyFont="1" applyFill="1" applyBorder="1" applyAlignment="1" applyProtection="1">
      <alignment vertical="center"/>
      <protection locked="0"/>
    </xf>
    <xf numFmtId="3" fontId="36" fillId="0" borderId="1" xfId="0" applyNumberFormat="1" applyFont="1" applyFill="1" applyBorder="1" applyAlignment="1" applyProtection="1">
      <alignment horizontal="center" vertical="center" wrapText="1"/>
      <protection locked="0"/>
    </xf>
    <xf numFmtId="3" fontId="51" fillId="0" borderId="1" xfId="0" applyNumberFormat="1" applyFont="1" applyFill="1" applyBorder="1" applyAlignment="1" applyProtection="1">
      <alignment horizontal="center" vertical="center"/>
    </xf>
    <xf numFmtId="3" fontId="36" fillId="0" borderId="1" xfId="0" applyNumberFormat="1" applyFont="1" applyFill="1" applyBorder="1" applyAlignment="1" applyProtection="1">
      <alignment horizontal="center" vertical="center"/>
      <protection locked="0"/>
    </xf>
    <xf numFmtId="10" fontId="36" fillId="0" borderId="1" xfId="0" applyNumberFormat="1" applyFont="1" applyFill="1" applyBorder="1" applyAlignment="1" applyProtection="1">
      <alignment horizontal="center" vertical="center"/>
      <protection locked="0"/>
    </xf>
    <xf numFmtId="168" fontId="36" fillId="0" borderId="1" xfId="0" applyNumberFormat="1" applyFont="1" applyFill="1" applyBorder="1" applyAlignment="1" applyProtection="1">
      <alignment horizontal="center" vertical="center"/>
      <protection locked="0"/>
    </xf>
    <xf numFmtId="9" fontId="51" fillId="0" borderId="1" xfId="0" applyNumberFormat="1" applyFont="1" applyFill="1" applyBorder="1" applyAlignment="1" applyProtection="1">
      <alignment vertical="center"/>
      <protection locked="0"/>
    </xf>
    <xf numFmtId="3" fontId="36" fillId="0" borderId="1" xfId="0" applyNumberFormat="1" applyFont="1" applyFill="1" applyBorder="1" applyAlignment="1" applyProtection="1">
      <alignment horizontal="right" vertical="center"/>
      <protection locked="0"/>
    </xf>
    <xf numFmtId="168" fontId="36" fillId="0" borderId="1" xfId="0" applyNumberFormat="1" applyFont="1" applyFill="1" applyBorder="1" applyAlignment="1" applyProtection="1">
      <alignment horizontal="right" vertical="center"/>
      <protection locked="0"/>
    </xf>
    <xf numFmtId="168" fontId="36" fillId="0" borderId="1" xfId="0" applyNumberFormat="1" applyFont="1" applyFill="1" applyBorder="1" applyAlignment="1" applyProtection="1">
      <alignment horizontal="right" vertical="center" wrapText="1"/>
    </xf>
    <xf numFmtId="168" fontId="51" fillId="0" borderId="1" xfId="0" applyNumberFormat="1" applyFont="1" applyFill="1" applyBorder="1" applyAlignment="1" applyProtection="1">
      <alignment vertical="center"/>
    </xf>
    <xf numFmtId="0" fontId="38" fillId="0" borderId="0" xfId="0" applyFont="1" applyFill="1" applyBorder="1" applyAlignment="1" applyProtection="1">
      <alignment horizontal="left" vertical="center"/>
      <protection locked="0"/>
    </xf>
    <xf numFmtId="0" fontId="38" fillId="0" borderId="0" xfId="0" applyFont="1" applyFill="1" applyAlignment="1" applyProtection="1">
      <alignment vertical="center"/>
      <protection locked="0"/>
    </xf>
    <xf numFmtId="2" fontId="10" fillId="0" borderId="0" xfId="0" applyNumberFormat="1" applyFont="1" applyFill="1" applyAlignment="1" applyProtection="1">
      <alignment vertical="center"/>
      <protection locked="0"/>
    </xf>
    <xf numFmtId="169" fontId="10" fillId="0" borderId="0" xfId="0" applyNumberFormat="1" applyFont="1" applyFill="1" applyAlignment="1" applyProtection="1">
      <alignment vertical="center"/>
      <protection locked="0"/>
    </xf>
    <xf numFmtId="0" fontId="10" fillId="0" borderId="1" xfId="0" applyFont="1" applyFill="1" applyBorder="1" applyAlignment="1" applyProtection="1">
      <alignment horizontal="left" vertical="center"/>
      <protection locked="0"/>
    </xf>
    <xf numFmtId="1" fontId="10" fillId="0" borderId="1" xfId="0" applyNumberFormat="1" applyFont="1" applyFill="1" applyBorder="1" applyAlignment="1" applyProtection="1">
      <alignment horizontal="center" vertical="center"/>
      <protection locked="0"/>
    </xf>
    <xf numFmtId="0" fontId="38" fillId="0" borderId="1" xfId="0" applyFont="1" applyFill="1" applyBorder="1" applyAlignment="1" applyProtection="1">
      <alignment horizontal="center" vertical="center" wrapText="1"/>
    </xf>
    <xf numFmtId="170" fontId="50" fillId="0" borderId="1" xfId="0" applyNumberFormat="1" applyFont="1" applyFill="1" applyBorder="1" applyAlignment="1" applyProtection="1">
      <alignment vertical="center"/>
    </xf>
    <xf numFmtId="10" fontId="51" fillId="0" borderId="1" xfId="0" applyNumberFormat="1" applyFont="1" applyFill="1" applyBorder="1" applyAlignment="1" applyProtection="1">
      <alignment vertical="center"/>
    </xf>
    <xf numFmtId="0" fontId="38" fillId="0" borderId="1" xfId="0" applyFont="1" applyFill="1" applyBorder="1" applyAlignment="1" applyProtection="1">
      <alignment vertical="center" wrapText="1"/>
      <protection locked="0"/>
    </xf>
    <xf numFmtId="170" fontId="36" fillId="0" borderId="1" xfId="0" applyNumberFormat="1" applyFont="1" applyFill="1" applyBorder="1" applyAlignment="1" applyProtection="1">
      <alignment vertical="center"/>
    </xf>
    <xf numFmtId="3" fontId="17" fillId="0" borderId="0" xfId="0" applyNumberFormat="1" applyFont="1" applyFill="1" applyBorder="1" applyProtection="1">
      <protection locked="0"/>
    </xf>
    <xf numFmtId="3" fontId="10" fillId="0" borderId="0" xfId="0" applyNumberFormat="1" applyFont="1" applyFill="1" applyAlignment="1" applyProtection="1">
      <alignment vertical="center"/>
      <protection locked="0"/>
    </xf>
    <xf numFmtId="3" fontId="10" fillId="0" borderId="0" xfId="0" applyNumberFormat="1" applyFont="1" applyFill="1" applyBorder="1" applyAlignment="1" applyProtection="1">
      <alignment vertical="center"/>
      <protection locked="0"/>
    </xf>
    <xf numFmtId="170" fontId="37" fillId="0" borderId="1" xfId="0" applyNumberFormat="1" applyFont="1" applyFill="1" applyBorder="1" applyAlignment="1" applyProtection="1">
      <alignment vertical="center"/>
    </xf>
    <xf numFmtId="170" fontId="51" fillId="0" borderId="1" xfId="0" applyNumberFormat="1" applyFont="1" applyFill="1" applyBorder="1" applyAlignment="1" applyProtection="1">
      <alignment vertical="center"/>
    </xf>
    <xf numFmtId="171" fontId="66" fillId="0" borderId="0" xfId="0" applyNumberFormat="1" applyFont="1" applyFill="1" applyBorder="1" applyAlignment="1" applyProtection="1">
      <alignment horizontal="center" vertical="center"/>
      <protection locked="0"/>
    </xf>
    <xf numFmtId="171" fontId="66" fillId="0" borderId="0" xfId="0" applyNumberFormat="1" applyFont="1" applyFill="1" applyBorder="1" applyAlignment="1" applyProtection="1">
      <alignment horizontal="center" vertical="center"/>
    </xf>
    <xf numFmtId="170" fontId="51" fillId="0" borderId="1" xfId="0" applyNumberFormat="1" applyFont="1" applyFill="1" applyBorder="1" applyAlignment="1" applyProtection="1">
      <alignment vertical="center"/>
      <protection locked="0"/>
    </xf>
    <xf numFmtId="172" fontId="51" fillId="0" borderId="1" xfId="0" applyNumberFormat="1" applyFont="1" applyFill="1" applyBorder="1" applyAlignment="1" applyProtection="1">
      <alignment horizontal="right" vertical="center"/>
    </xf>
    <xf numFmtId="168" fontId="37" fillId="0" borderId="1" xfId="0" applyNumberFormat="1" applyFont="1" applyFill="1" applyBorder="1" applyAlignment="1" applyProtection="1">
      <alignment vertical="center"/>
    </xf>
    <xf numFmtId="173" fontId="37" fillId="0" borderId="1" xfId="0" applyNumberFormat="1" applyFont="1" applyFill="1" applyBorder="1" applyAlignment="1" applyProtection="1">
      <alignment vertical="center"/>
    </xf>
    <xf numFmtId="0" fontId="36" fillId="0" borderId="0" xfId="0" applyFont="1" applyFill="1" applyBorder="1" applyAlignment="1" applyProtection="1">
      <alignment horizontal="left" vertical="center" wrapText="1"/>
      <protection locked="0"/>
    </xf>
    <xf numFmtId="1" fontId="67" fillId="0" borderId="0" xfId="0" applyNumberFormat="1" applyFont="1" applyFill="1" applyBorder="1" applyAlignment="1" applyProtection="1">
      <alignment horizontal="center" vertical="center"/>
      <protection locked="0"/>
    </xf>
    <xf numFmtId="1" fontId="68" fillId="0" borderId="0" xfId="0" applyNumberFormat="1" applyFont="1" applyFill="1" applyBorder="1" applyAlignment="1" applyProtection="1">
      <alignment horizontal="center" vertical="center"/>
      <protection locked="0"/>
    </xf>
    <xf numFmtId="0" fontId="37"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left" vertical="top"/>
      <protection locked="0"/>
    </xf>
    <xf numFmtId="0" fontId="10" fillId="25" borderId="1" xfId="1" applyFont="1" applyFill="1" applyBorder="1" applyAlignment="1">
      <alignment horizontal="center" vertical="center" wrapText="1"/>
    </xf>
    <xf numFmtId="168" fontId="36" fillId="0" borderId="1" xfId="0" applyNumberFormat="1" applyFont="1" applyFill="1" applyBorder="1" applyAlignment="1" applyProtection="1">
      <alignment vertical="center"/>
      <protection locked="0"/>
    </xf>
    <xf numFmtId="10" fontId="51" fillId="0" borderId="1" xfId="0" applyNumberFormat="1" applyFont="1" applyFill="1" applyBorder="1" applyAlignment="1" applyProtection="1">
      <alignment vertical="center"/>
      <protection locked="0"/>
    </xf>
    <xf numFmtId="174" fontId="51" fillId="0" borderId="1" xfId="0" applyNumberFormat="1" applyFont="1" applyFill="1" applyBorder="1" applyAlignment="1" applyProtection="1">
      <alignment vertical="center"/>
      <protection locked="0"/>
    </xf>
    <xf numFmtId="0" fontId="37" fillId="0" borderId="1" xfId="0" applyFont="1" applyFill="1" applyBorder="1" applyAlignment="1" applyProtection="1">
      <alignment vertical="center"/>
      <protection locked="0"/>
    </xf>
    <xf numFmtId="1" fontId="1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center" vertical="center" wrapText="1"/>
    </xf>
    <xf numFmtId="0" fontId="37" fillId="0" borderId="1" xfId="0" applyFont="1" applyFill="1" applyBorder="1" applyAlignment="1" applyProtection="1">
      <alignment vertical="center" wrapText="1"/>
      <protection locked="0"/>
    </xf>
    <xf numFmtId="173" fontId="50" fillId="0" borderId="1" xfId="0" applyNumberFormat="1" applyFont="1" applyFill="1" applyBorder="1" applyAlignment="1" applyProtection="1">
      <alignment horizontal="center" vertical="center"/>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10" fillId="25" borderId="1" xfId="2" applyNumberFormat="1" applyFont="1" applyFill="1" applyBorder="1" applyAlignment="1">
      <alignment horizontal="center" vertical="top" wrapText="1"/>
    </xf>
    <xf numFmtId="49" fontId="36" fillId="25" borderId="1" xfId="49" applyNumberFormat="1" applyFont="1" applyFill="1" applyBorder="1" applyAlignment="1">
      <alignment horizontal="center" vertical="center" wrapText="1"/>
    </xf>
    <xf numFmtId="0" fontId="36" fillId="25" borderId="22" xfId="2" applyFont="1" applyFill="1" applyBorder="1" applyAlignment="1">
      <alignment horizontal="center" vertical="center"/>
    </xf>
    <xf numFmtId="0" fontId="36" fillId="25" borderId="23" xfId="2" applyFont="1" applyFill="1" applyBorder="1" applyAlignment="1">
      <alignment horizontal="center" vertical="center"/>
    </xf>
    <xf numFmtId="0" fontId="36" fillId="25" borderId="25" xfId="2" applyFont="1" applyFill="1" applyBorder="1" applyAlignment="1">
      <alignment horizontal="center" vertical="center" wrapText="1"/>
    </xf>
    <xf numFmtId="167" fontId="38" fillId="25" borderId="1" xfId="2" applyNumberFormat="1" applyFont="1" applyFill="1" applyBorder="1" applyAlignment="1">
      <alignment horizontal="center" vertical="center" wrapText="1"/>
    </xf>
    <xf numFmtId="167" fontId="10" fillId="25" borderId="1" xfId="0" applyNumberFormat="1" applyFont="1" applyFill="1" applyBorder="1" applyAlignment="1" applyProtection="1">
      <alignment horizontal="center" vertical="center" wrapText="1"/>
      <protection locked="0"/>
    </xf>
    <xf numFmtId="0" fontId="6" fillId="25" borderId="1" xfId="1" applyFont="1" applyFill="1" applyBorder="1" applyAlignment="1">
      <alignment vertical="center" wrapText="1"/>
    </xf>
    <xf numFmtId="0" fontId="6" fillId="25" borderId="1" xfId="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25" borderId="9" xfId="2"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0" fillId="25" borderId="0" xfId="0" applyFont="1" applyFill="1"/>
    <xf numFmtId="167" fontId="10" fillId="25" borderId="1" xfId="66"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1" applyFont="1" applyBorder="1" applyAlignment="1">
      <alignment horizontal="center" vertical="center" wrapText="1"/>
    </xf>
    <xf numFmtId="0" fontId="38" fillId="0" borderId="3" xfId="61" applyFont="1" applyBorder="1" applyAlignment="1">
      <alignment horizontal="center" vertical="center" wrapText="1"/>
    </xf>
    <xf numFmtId="0" fontId="38" fillId="0" borderId="6" xfId="61" applyFont="1" applyBorder="1" applyAlignment="1">
      <alignment horizontal="center" vertical="center" wrapText="1"/>
    </xf>
    <xf numFmtId="0" fontId="10" fillId="0" borderId="19" xfId="61" applyFont="1" applyBorder="1" applyAlignment="1">
      <alignment horizontal="left" vertical="center"/>
    </xf>
    <xf numFmtId="0" fontId="38" fillId="0" borderId="9" xfId="61" applyFont="1" applyBorder="1" applyAlignment="1">
      <alignment horizontal="center" vertical="center"/>
    </xf>
    <xf numFmtId="0" fontId="38" fillId="0" borderId="5" xfId="61" applyFont="1" applyBorder="1" applyAlignment="1">
      <alignment horizontal="center" vertical="center"/>
    </xf>
    <xf numFmtId="0" fontId="38" fillId="0" borderId="2" xfId="61" applyFont="1" applyBorder="1" applyAlignment="1">
      <alignment horizontal="center" vertical="center"/>
    </xf>
    <xf numFmtId="49" fontId="10" fillId="0" borderId="0" xfId="61" applyNumberFormat="1" applyFont="1" applyBorder="1" applyAlignment="1">
      <alignment horizontal="left" vertical="top"/>
    </xf>
    <xf numFmtId="0" fontId="38" fillId="0" borderId="8" xfId="61" applyFont="1" applyFill="1" applyBorder="1" applyAlignment="1">
      <alignment horizontal="center" vertical="center" wrapText="1"/>
    </xf>
    <xf numFmtId="0" fontId="38" fillId="0" borderId="7"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20" xfId="61" applyFont="1" applyFill="1" applyBorder="1" applyAlignment="1">
      <alignment horizontal="center" vertical="center" wrapText="1"/>
    </xf>
    <xf numFmtId="0" fontId="38" fillId="0" borderId="9" xfId="61" applyFont="1" applyFill="1" applyBorder="1" applyAlignment="1">
      <alignment horizontal="center" vertical="center" wrapText="1"/>
    </xf>
    <xf numFmtId="0" fontId="38" fillId="0" borderId="2" xfId="61" applyFont="1" applyFill="1" applyBorder="1" applyAlignment="1">
      <alignment horizontal="center" vertical="center" wrapText="1"/>
    </xf>
    <xf numFmtId="0" fontId="38" fillId="0" borderId="5" xfId="61" applyFont="1" applyFill="1" applyBorder="1" applyAlignment="1">
      <alignment horizontal="center" vertical="center" wrapText="1"/>
    </xf>
    <xf numFmtId="0" fontId="46" fillId="0" borderId="0" xfId="1" applyFont="1" applyAlignment="1">
      <alignment horizontal="center" vertical="center"/>
    </xf>
    <xf numFmtId="0" fontId="38" fillId="0" borderId="9"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8" xfId="61" applyFont="1" applyBorder="1" applyAlignment="1">
      <alignment horizontal="center" vertical="center" wrapText="1"/>
    </xf>
    <xf numFmtId="0" fontId="38" fillId="0" borderId="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0" xfId="61" applyFont="1" applyBorder="1" applyAlignment="1">
      <alignment horizontal="center" vertical="center" wrapText="1"/>
    </xf>
    <xf numFmtId="0" fontId="38" fillId="0" borderId="5" xfId="61" applyFont="1" applyBorder="1" applyAlignment="1">
      <alignment horizontal="center" vertical="center" wrapText="1"/>
    </xf>
    <xf numFmtId="0" fontId="50" fillId="0" borderId="0" xfId="49" applyFont="1" applyFill="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48" fillId="0" borderId="0" xfId="1" applyFont="1" applyAlignment="1">
      <alignment horizontal="center" vertical="center" wrapText="1"/>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0" fillId="0" borderId="1" xfId="0" applyFont="1" applyFill="1" applyBorder="1" applyAlignment="1" applyProtection="1">
      <alignment horizontal="left" vertical="top"/>
      <protection locked="0"/>
    </xf>
    <xf numFmtId="0" fontId="59" fillId="0" borderId="0" xfId="0" applyNumberFormat="1" applyFont="1" applyFill="1" applyBorder="1" applyAlignment="1" applyProtection="1">
      <alignment horizontal="center" vertical="center"/>
      <protection locked="0"/>
    </xf>
    <xf numFmtId="0" fontId="60" fillId="0" borderId="0" xfId="0" applyNumberFormat="1" applyFont="1" applyFill="1" applyBorder="1" applyAlignment="1" applyProtection="1">
      <alignment horizontal="center" vertical="center"/>
      <protection locked="0"/>
    </xf>
    <xf numFmtId="0" fontId="61" fillId="0" borderId="0" xfId="0" applyNumberFormat="1" applyFont="1" applyFill="1" applyBorder="1" applyAlignment="1" applyProtection="1">
      <alignment horizontal="center" vertical="center"/>
      <protection locked="0"/>
    </xf>
    <xf numFmtId="0" fontId="62" fillId="0" borderId="0" xfId="0" applyNumberFormat="1" applyFont="1" applyFill="1" applyBorder="1" applyAlignment="1" applyProtection="1">
      <alignment horizontal="center" vertical="center"/>
      <protection locked="0"/>
    </xf>
    <xf numFmtId="0" fontId="61" fillId="0" borderId="0" xfId="0" applyNumberFormat="1" applyFont="1" applyFill="1" applyBorder="1" applyAlignment="1" applyProtection="1">
      <alignment horizontal="center" vertical="center" wrapText="1"/>
      <protection locked="0"/>
    </xf>
    <xf numFmtId="0" fontId="63" fillId="0" borderId="0" xfId="0" applyNumberFormat="1" applyFont="1" applyFill="1" applyBorder="1" applyAlignment="1" applyProtection="1">
      <alignment horizontal="center" vertical="center"/>
      <protection locked="0"/>
    </xf>
    <xf numFmtId="0" fontId="37" fillId="0" borderId="1" xfId="0" applyFont="1" applyFill="1" applyBorder="1" applyAlignment="1" applyProtection="1">
      <alignment horizontal="center" vertical="center"/>
      <protection locked="0"/>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67" applyFont="1" applyFill="1" applyBorder="1" applyAlignment="1">
      <alignment horizontal="center" vertical="center"/>
    </xf>
    <xf numFmtId="0" fontId="38" fillId="0" borderId="6" xfId="67" applyFont="1" applyFill="1" applyBorder="1" applyAlignment="1">
      <alignment horizontal="center" vertical="center"/>
    </xf>
    <xf numFmtId="0" fontId="38" fillId="0" borderId="8" xfId="67" applyFont="1" applyFill="1" applyBorder="1" applyAlignment="1">
      <alignment horizontal="center" vertical="center" wrapText="1"/>
    </xf>
    <xf numFmtId="0" fontId="38" fillId="0" borderId="7" xfId="67" applyFont="1" applyFill="1" applyBorder="1" applyAlignment="1">
      <alignment horizontal="center" vertical="center" wrapText="1"/>
    </xf>
    <xf numFmtId="0" fontId="38" fillId="0" borderId="21" xfId="67" applyFont="1" applyFill="1" applyBorder="1" applyAlignment="1">
      <alignment horizontal="center" vertical="center" wrapText="1"/>
    </xf>
    <xf numFmtId="0" fontId="38" fillId="0" borderId="20" xfId="67"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8" xfId="2" applyFont="1" applyBorder="1" applyAlignment="1">
      <alignment horizontal="center" vertical="center"/>
    </xf>
    <xf numFmtId="0" fontId="38" fillId="0" borderId="21" xfId="2" applyFont="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51" fillId="0" borderId="0" xfId="49" applyFont="1" applyAlignment="1">
      <alignment horizontal="center"/>
    </xf>
    <xf numFmtId="0" fontId="51" fillId="0" borderId="0" xfId="49" applyFont="1" applyFill="1" applyAlignment="1">
      <alignment horizontal="center"/>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6" fillId="0" borderId="9" xfId="45" applyFont="1" applyFill="1" applyBorder="1" applyAlignment="1">
      <alignment horizontal="center" vertical="center" textRotation="90" wrapText="1"/>
    </xf>
    <xf numFmtId="0" fontId="56"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2" fillId="0" borderId="0" xfId="2" applyFont="1" applyFill="1" applyAlignment="1">
      <alignment horizontal="center"/>
    </xf>
    <xf numFmtId="0" fontId="45"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10" xfId="66"/>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56549879700844E-2"/>
          <c:y val="4.5116511689222434E-2"/>
          <c:w val="0.90445916212006683"/>
          <c:h val="0.79671353590484439"/>
        </c:manualLayout>
      </c:layout>
      <c:lineChart>
        <c:grouping val="standard"/>
        <c:varyColors val="0"/>
        <c:ser>
          <c:idx val="1"/>
          <c:order val="0"/>
          <c:tx>
            <c:v>Дисконтированный денежный поток нарастающим итогом (PV)</c:v>
          </c:tx>
          <c:marker>
            <c:symbol val="none"/>
          </c:marker>
          <c:cat>
            <c:strRef>
              <c:f>'[1]5. анализ экон.эф-ти'!$B$63:$X$63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'[1]5. анализ экон.эф-ти'!$B$75:$X$75</c:f>
              <c:numCache>
                <c:formatCode>General</c:formatCode>
                <c:ptCount val="23"/>
                <c:pt idx="0">
                  <c:v>-9186.3161111111149</c:v>
                </c:pt>
                <c:pt idx="1">
                  <c:v>-161.27277777778181</c:v>
                </c:pt>
                <c:pt idx="2">
                  <c:v>-1428.6344444444412</c:v>
                </c:pt>
                <c:pt idx="3">
                  <c:v>2072.3506410256409</c:v>
                </c:pt>
                <c:pt idx="4">
                  <c:v>1992.6448471400395</c:v>
                </c:pt>
                <c:pt idx="5">
                  <c:v>1916.0046607115767</c:v>
                </c:pt>
                <c:pt idx="6">
                  <c:v>1842.3121737611311</c:v>
                </c:pt>
                <c:pt idx="7">
                  <c:v>1771.4540132318566</c:v>
                </c:pt>
                <c:pt idx="8">
                  <c:v>1703.3211665690928</c:v>
                </c:pt>
                <c:pt idx="9">
                  <c:v>1637.8088140087434</c:v>
                </c:pt>
                <c:pt idx="10">
                  <c:v>1574.8161673160992</c:v>
                </c:pt>
                <c:pt idx="11">
                  <c:v>1514.246314727018</c:v>
                </c:pt>
                <c:pt idx="12">
                  <c:v>1456.0060718529021</c:v>
                </c:pt>
                <c:pt idx="13">
                  <c:v>1400.0058383200983</c:v>
                </c:pt>
                <c:pt idx="14">
                  <c:v>1346.1594599231712</c:v>
                </c:pt>
                <c:pt idx="15">
                  <c:v>1294.3840960799721</c:v>
                </c:pt>
                <c:pt idx="16">
                  <c:v>1244.6000923845888</c:v>
                </c:pt>
                <c:pt idx="17">
                  <c:v>1196.7308580621045</c:v>
                </c:pt>
                <c:pt idx="18">
                  <c:v>1150.7027481366388</c:v>
                </c:pt>
                <c:pt idx="19">
                  <c:v>1106.4449501313834</c:v>
                </c:pt>
                <c:pt idx="20">
                  <c:v>1063.8893751263302</c:v>
                </c:pt>
                <c:pt idx="21">
                  <c:v>1022.9705530060867</c:v>
                </c:pt>
                <c:pt idx="22">
                  <c:v>983.62553173662172</c:v>
                </c:pt>
              </c:numCache>
            </c:numRef>
          </c:val>
          <c:smooth val="0"/>
          <c:extLst xmlns:c16r2="http://schemas.microsoft.com/office/drawing/2015/06/chart">
            <c:ext xmlns:c16="http://schemas.microsoft.com/office/drawing/2014/chart" uri="{C3380CC4-5D6E-409C-BE32-E72D297353CC}">
              <c16:uniqueId val="{00000000-A810-42C1-81DA-9FCCA5DA0825}"/>
            </c:ext>
          </c:extLst>
        </c:ser>
        <c:ser>
          <c:idx val="0"/>
          <c:order val="1"/>
          <c:tx>
            <c:v>Чистая приведённая стоимость без учета продажи (NPV)</c:v>
          </c:tx>
          <c:marker>
            <c:symbol val="none"/>
          </c:marker>
          <c:cat>
            <c:strRef>
              <c:f>'[1]5. анализ экон.эф-ти'!$B$63:$X$63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'[1]5. анализ экон.эф-ти'!$B$76:$X$76</c:f>
              <c:numCache>
                <c:formatCode>General</c:formatCode>
                <c:ptCount val="23"/>
                <c:pt idx="0">
                  <c:v>-9186.3161111111149</c:v>
                </c:pt>
                <c:pt idx="1">
                  <c:v>-9347.5888888888967</c:v>
                </c:pt>
                <c:pt idx="2">
                  <c:v>-10776.223333333339</c:v>
                </c:pt>
                <c:pt idx="3">
                  <c:v>-8703.8726923076974</c:v>
                </c:pt>
                <c:pt idx="4">
                  <c:v>-6711.2278451676575</c:v>
                </c:pt>
                <c:pt idx="5">
                  <c:v>-4795.2231844560811</c:v>
                </c:pt>
                <c:pt idx="6">
                  <c:v>-2952.9110106949502</c:v>
                </c:pt>
                <c:pt idx="7">
                  <c:v>-1181.4569974630936</c:v>
                </c:pt>
                <c:pt idx="8">
                  <c:v>521.86416910599928</c:v>
                </c:pt>
                <c:pt idx="9">
                  <c:v>2159.6729831147427</c:v>
                </c:pt>
                <c:pt idx="10">
                  <c:v>3734.4891504308416</c:v>
                </c:pt>
                <c:pt idx="11">
                  <c:v>5248.7354651578598</c:v>
                </c:pt>
                <c:pt idx="12">
                  <c:v>6704.7415370107619</c:v>
                </c:pt>
                <c:pt idx="13">
                  <c:v>8104.7473753308605</c:v>
                </c:pt>
                <c:pt idx="14">
                  <c:v>9450.9068352540307</c:v>
                </c:pt>
                <c:pt idx="15">
                  <c:v>10745.290931334002</c:v>
                </c:pt>
                <c:pt idx="16">
                  <c:v>11989.891023718592</c:v>
                </c:pt>
                <c:pt idx="17">
                  <c:v>13186.621881780697</c:v>
                </c:pt>
                <c:pt idx="18">
                  <c:v>14337.324629917335</c:v>
                </c:pt>
                <c:pt idx="19">
                  <c:v>15443.769580048718</c:v>
                </c:pt>
                <c:pt idx="20">
                  <c:v>16507.658955175048</c:v>
                </c:pt>
                <c:pt idx="21">
                  <c:v>17530.629508181133</c:v>
                </c:pt>
                <c:pt idx="22">
                  <c:v>18514.255039917756</c:v>
                </c:pt>
              </c:numCache>
            </c:numRef>
          </c:val>
          <c:smooth val="0"/>
          <c:extLst xmlns:c16r2="http://schemas.microsoft.com/office/drawing/2015/06/chart">
            <c:ext xmlns:c16="http://schemas.microsoft.com/office/drawing/2014/chart" uri="{C3380CC4-5D6E-409C-BE32-E72D297353CC}">
              <c16:uniqueId val="{00000001-A810-42C1-81DA-9FCCA5DA0825}"/>
            </c:ext>
          </c:extLst>
        </c:ser>
        <c:dLbls>
          <c:showLegendKey val="0"/>
          <c:showVal val="0"/>
          <c:showCatName val="0"/>
          <c:showSerName val="0"/>
          <c:showPercent val="0"/>
          <c:showBubbleSize val="0"/>
        </c:dLbls>
        <c:marker val="1"/>
        <c:smooth val="0"/>
        <c:axId val="118266368"/>
        <c:axId val="233066432"/>
      </c:lineChart>
      <c:catAx>
        <c:axId val="118266368"/>
        <c:scaling>
          <c:orientation val="minMax"/>
        </c:scaling>
        <c:delete val="0"/>
        <c:axPos val="b"/>
        <c:majorGridlines/>
        <c:title>
          <c:tx>
            <c:rich>
              <a:bodyPr/>
              <a:lstStyle/>
              <a:p>
                <a:pPr>
                  <a:defRPr sz="600"/>
                </a:pPr>
                <a:r>
                  <a:rPr lang="ru-RU" sz="1100" b="1" i="0" baseline="0">
                    <a:effectLst/>
                    <a:latin typeface="Times New Roman" panose="02020603050405020304" pitchFamily="18" charset="0"/>
                    <a:cs typeface="Times New Roman" panose="02020603050405020304" pitchFamily="18" charset="0"/>
                  </a:rPr>
                  <a:t>Период</a:t>
                </a:r>
                <a:endParaRPr lang="ru-RU" sz="600">
                  <a:effectLst/>
                  <a:latin typeface="Times New Roman" panose="02020603050405020304" pitchFamily="18" charset="0"/>
                  <a:cs typeface="Times New Roman" panose="02020603050405020304" pitchFamily="18" charset="0"/>
                </a:endParaRPr>
              </a:p>
            </c:rich>
          </c:tx>
          <c:overlay val="0"/>
        </c:title>
        <c:numFmt formatCode="General" sourceLinked="1"/>
        <c:majorTickMark val="out"/>
        <c:minorTickMark val="none"/>
        <c:tickLblPos val="nextTo"/>
        <c:spPr>
          <a:ln w="25400">
            <a:solidFill>
              <a:schemeClr val="tx1"/>
            </a:solidFill>
          </a:ln>
        </c:spPr>
        <c:crossAx val="233066432"/>
        <c:crosses val="autoZero"/>
        <c:auto val="1"/>
        <c:lblAlgn val="ctr"/>
        <c:lblOffset val="100"/>
        <c:noMultiLvlLbl val="0"/>
      </c:catAx>
      <c:valAx>
        <c:axId val="233066432"/>
        <c:scaling>
          <c:orientation val="minMax"/>
        </c:scaling>
        <c:delete val="0"/>
        <c:axPos val="l"/>
        <c:majorGridlines/>
        <c:title>
          <c:tx>
            <c:rich>
              <a:bodyPr rot="-5400000" vert="horz"/>
              <a:lstStyle/>
              <a:p>
                <a:pPr algn="ctr" rtl="0">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Денежный поток на собственный капитал, тыс. руб.</a:t>
                </a:r>
              </a:p>
            </c:rich>
          </c:tx>
          <c:layout>
            <c:manualLayout>
              <c:xMode val="edge"/>
              <c:yMode val="edge"/>
              <c:x val="6.2986605882255839E-3"/>
              <c:y val="0.12451243942017327"/>
            </c:manualLayout>
          </c:layout>
          <c:overlay val="0"/>
        </c:title>
        <c:numFmt formatCode="General" sourceLinked="1"/>
        <c:majorTickMark val="out"/>
        <c:minorTickMark val="none"/>
        <c:tickLblPos val="nextTo"/>
        <c:crossAx val="118266368"/>
        <c:crosses val="autoZero"/>
        <c:crossBetween val="between"/>
      </c:valAx>
      <c:spPr>
        <a:noFill/>
        <a:ln w="25400">
          <a:noFill/>
        </a:ln>
      </c:spPr>
    </c:plotArea>
    <c:legend>
      <c:legendPos val="b"/>
      <c:layout>
        <c:manualLayout>
          <c:xMode val="edge"/>
          <c:yMode val="edge"/>
          <c:x val="0.32371506143292722"/>
          <c:y val="0.93979401552620023"/>
          <c:w val="0.34867661960368773"/>
          <c:h val="5.8526765610820063E-2"/>
        </c:manualLayout>
      </c:layout>
      <c:overlay val="0"/>
    </c:legend>
    <c:plotVisOnly val="0"/>
    <c:dispBlanksAs val="gap"/>
    <c:showDLblsOverMax val="0"/>
  </c:chart>
  <c:spPr>
    <a:ln>
      <a:noFill/>
    </a:ln>
  </c:spPr>
  <c:printSettings>
    <c:headerFooter/>
    <c:pageMargins b="0.75000000000000766" l="0.70000000000000062" r="0.70000000000000062" t="0.750000000000007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237924</xdr:colOff>
      <xdr:row>20</xdr:row>
      <xdr:rowOff>163286</xdr:rowOff>
    </xdr:from>
    <xdr:to>
      <xdr:col>22</xdr:col>
      <xdr:colOff>990600</xdr:colOff>
      <xdr:row>36</xdr:row>
      <xdr:rowOff>118021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Koskin/AppData/Local/Microsoft/Windows/Temporary%20Internet%20Files/Content.Outlook/0W7O27M0/&#1055;&#1072;&#1089;&#1087;&#1086;&#1088;&#1090;%20L_&#1057;&#1047;7802000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эф-ти"/>
      <sheetName val="6.1. паспорт сетевой график"/>
      <sheetName val="6.2. паспорт фин.осв.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63">
          <cell r="B63" t="str">
            <v>до 2020</v>
          </cell>
          <cell r="C63">
            <v>2020</v>
          </cell>
          <cell r="D63">
            <v>2021</v>
          </cell>
          <cell r="E63">
            <v>2022</v>
          </cell>
          <cell r="F63">
            <v>2023</v>
          </cell>
          <cell r="G63">
            <v>2024</v>
          </cell>
          <cell r="H63">
            <v>2025</v>
          </cell>
          <cell r="I63">
            <v>2026</v>
          </cell>
          <cell r="J63">
            <v>2027</v>
          </cell>
          <cell r="K63">
            <v>2028</v>
          </cell>
          <cell r="L63">
            <v>2029</v>
          </cell>
          <cell r="M63">
            <v>2030</v>
          </cell>
          <cell r="N63">
            <v>2031</v>
          </cell>
          <cell r="O63">
            <v>2032</v>
          </cell>
          <cell r="P63">
            <v>2033</v>
          </cell>
          <cell r="Q63">
            <v>2034</v>
          </cell>
          <cell r="R63">
            <v>2035</v>
          </cell>
          <cell r="S63">
            <v>2036</v>
          </cell>
          <cell r="T63">
            <v>2037</v>
          </cell>
          <cell r="U63">
            <v>2038</v>
          </cell>
          <cell r="V63">
            <v>2039</v>
          </cell>
          <cell r="W63">
            <v>2040</v>
          </cell>
          <cell r="X63">
            <v>2041</v>
          </cell>
        </row>
        <row r="75">
          <cell r="B75">
            <v>-9186.3161111111149</v>
          </cell>
          <cell r="C75">
            <v>-161.27277777778181</v>
          </cell>
          <cell r="D75">
            <v>-1428.6344444444412</v>
          </cell>
          <cell r="E75">
            <v>2072.3506410256409</v>
          </cell>
          <cell r="F75">
            <v>1992.6448471400395</v>
          </cell>
          <cell r="G75">
            <v>1916.0046607115767</v>
          </cell>
          <cell r="H75">
            <v>1842.3121737611311</v>
          </cell>
          <cell r="I75">
            <v>1771.4540132318566</v>
          </cell>
          <cell r="J75">
            <v>1703.3211665690928</v>
          </cell>
          <cell r="K75">
            <v>1637.8088140087434</v>
          </cell>
          <cell r="L75">
            <v>1574.8161673160992</v>
          </cell>
          <cell r="M75">
            <v>1514.246314727018</v>
          </cell>
          <cell r="N75">
            <v>1456.0060718529021</v>
          </cell>
          <cell r="O75">
            <v>1400.0058383200983</v>
          </cell>
          <cell r="P75">
            <v>1346.1594599231712</v>
          </cell>
          <cell r="Q75">
            <v>1294.3840960799721</v>
          </cell>
          <cell r="R75">
            <v>1244.6000923845888</v>
          </cell>
          <cell r="S75">
            <v>1196.7308580621045</v>
          </cell>
          <cell r="T75">
            <v>1150.7027481366388</v>
          </cell>
          <cell r="U75">
            <v>1106.4449501313834</v>
          </cell>
          <cell r="V75">
            <v>1063.8893751263302</v>
          </cell>
          <cell r="W75">
            <v>1022.9705530060867</v>
          </cell>
          <cell r="X75">
            <v>983.62553173662172</v>
          </cell>
        </row>
        <row r="76">
          <cell r="B76">
            <v>-9186.3161111111149</v>
          </cell>
          <cell r="C76">
            <v>-9347.5888888888967</v>
          </cell>
          <cell r="D76">
            <v>-10776.223333333339</v>
          </cell>
          <cell r="E76">
            <v>-8703.8726923076974</v>
          </cell>
          <cell r="F76">
            <v>-6711.2278451676575</v>
          </cell>
          <cell r="G76">
            <v>-4795.2231844560811</v>
          </cell>
          <cell r="H76">
            <v>-2952.9110106949502</v>
          </cell>
          <cell r="I76">
            <v>-1181.4569974630936</v>
          </cell>
          <cell r="J76">
            <v>521.86416910599928</v>
          </cell>
          <cell r="K76">
            <v>2159.6729831147427</v>
          </cell>
          <cell r="L76">
            <v>3734.4891504308416</v>
          </cell>
          <cell r="M76">
            <v>5248.7354651578598</v>
          </cell>
          <cell r="N76">
            <v>6704.7415370107619</v>
          </cell>
          <cell r="O76">
            <v>8104.7473753308605</v>
          </cell>
          <cell r="P76">
            <v>9450.9068352540307</v>
          </cell>
          <cell r="Q76">
            <v>10745.290931334002</v>
          </cell>
          <cell r="R76">
            <v>11989.891023718592</v>
          </cell>
          <cell r="S76">
            <v>13186.621881780697</v>
          </cell>
          <cell r="T76">
            <v>14337.324629917335</v>
          </cell>
          <cell r="U76">
            <v>15443.769580048718</v>
          </cell>
          <cell r="V76">
            <v>16507.658955175048</v>
          </cell>
          <cell r="W76">
            <v>17530.629508181133</v>
          </cell>
          <cell r="X76">
            <v>18514.255039917756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5</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47" t="s">
        <v>518</v>
      </c>
      <c r="B5" s="247"/>
      <c r="C5" s="247"/>
      <c r="D5" s="70"/>
      <c r="E5" s="70"/>
      <c r="F5" s="70"/>
      <c r="G5" s="70"/>
      <c r="H5" s="70"/>
      <c r="I5" s="70"/>
      <c r="J5" s="70"/>
    </row>
    <row r="6" spans="1:22" s="10" customFormat="1" ht="18.75" x14ac:dyDescent="0.3">
      <c r="A6" s="15"/>
      <c r="F6" s="14"/>
      <c r="G6" s="14"/>
      <c r="H6" s="13"/>
    </row>
    <row r="7" spans="1:22" s="10" customFormat="1" ht="18.75" x14ac:dyDescent="0.2">
      <c r="A7" s="251" t="s">
        <v>4</v>
      </c>
      <c r="B7" s="251"/>
      <c r="C7" s="25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0" t="s">
        <v>136</v>
      </c>
      <c r="B9" s="250"/>
      <c r="C9" s="250"/>
      <c r="D9" s="6"/>
      <c r="E9" s="6"/>
      <c r="F9" s="6"/>
      <c r="G9" s="6"/>
      <c r="H9" s="6"/>
      <c r="I9" s="11"/>
      <c r="J9" s="11"/>
      <c r="K9" s="11"/>
      <c r="L9" s="11"/>
      <c r="M9" s="11"/>
      <c r="N9" s="11"/>
      <c r="O9" s="11"/>
      <c r="P9" s="11"/>
      <c r="Q9" s="11"/>
      <c r="R9" s="11"/>
      <c r="S9" s="11"/>
      <c r="T9" s="11"/>
      <c r="U9" s="11"/>
      <c r="V9" s="11"/>
    </row>
    <row r="10" spans="1:22" s="10" customFormat="1" ht="18.75" x14ac:dyDescent="0.2">
      <c r="A10" s="248" t="s">
        <v>3</v>
      </c>
      <c r="B10" s="248"/>
      <c r="C10" s="24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0" t="s">
        <v>522</v>
      </c>
      <c r="B12" s="250"/>
      <c r="C12" s="250"/>
      <c r="D12" s="6"/>
      <c r="E12" s="6"/>
      <c r="F12" s="6"/>
      <c r="G12" s="6"/>
      <c r="H12" s="6"/>
      <c r="I12" s="11"/>
      <c r="J12" s="11"/>
      <c r="K12" s="11"/>
      <c r="L12" s="11"/>
      <c r="M12" s="11"/>
      <c r="N12" s="11"/>
      <c r="O12" s="11"/>
      <c r="P12" s="11"/>
      <c r="Q12" s="11"/>
      <c r="R12" s="11"/>
      <c r="S12" s="11"/>
      <c r="T12" s="11"/>
      <c r="U12" s="11"/>
      <c r="V12" s="11"/>
    </row>
    <row r="13" spans="1:22" s="10" customFormat="1" ht="18.75" x14ac:dyDescent="0.2">
      <c r="A13" s="248" t="s">
        <v>2</v>
      </c>
      <c r="B13" s="248"/>
      <c r="C13" s="24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91.5" customHeight="1" x14ac:dyDescent="0.2">
      <c r="A15" s="252" t="s">
        <v>521</v>
      </c>
      <c r="B15" s="252"/>
      <c r="C15" s="252"/>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1</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122</v>
      </c>
      <c r="B18" s="250"/>
      <c r="C18" s="25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0</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72</v>
      </c>
      <c r="C22" s="31" t="s">
        <v>515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16</v>
      </c>
      <c r="B23" s="30" t="s">
        <v>17</v>
      </c>
      <c r="C23" s="31" t="s">
        <v>509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4"/>
      <c r="B24" s="245"/>
      <c r="C24" s="24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15</v>
      </c>
      <c r="B25" s="67" t="s">
        <v>79</v>
      </c>
      <c r="C25" s="78" t="s">
        <v>137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14</v>
      </c>
      <c r="B26" s="67" t="s">
        <v>28</v>
      </c>
      <c r="C26" s="78" t="s">
        <v>523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12</v>
      </c>
      <c r="B27" s="67" t="s">
        <v>27</v>
      </c>
      <c r="C27" s="78" t="s">
        <v>523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11</v>
      </c>
      <c r="B28" s="67" t="s">
        <v>80</v>
      </c>
      <c r="C28" s="78" t="s">
        <v>138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9</v>
      </c>
      <c r="B29" s="67" t="s">
        <v>81</v>
      </c>
      <c r="C29" s="78" t="s">
        <v>138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7</v>
      </c>
      <c r="B30" s="67" t="s">
        <v>82</v>
      </c>
      <c r="C30" s="78" t="s">
        <v>138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26</v>
      </c>
      <c r="B31" s="34" t="s">
        <v>83</v>
      </c>
      <c r="C31" s="78" t="s">
        <v>138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24</v>
      </c>
      <c r="B32" s="34" t="s">
        <v>84</v>
      </c>
      <c r="C32" s="78" t="s">
        <v>138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23</v>
      </c>
      <c r="B33" s="34" t="s">
        <v>85</v>
      </c>
      <c r="C33" s="216" t="s">
        <v>139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96</v>
      </c>
      <c r="B34" s="34" t="s">
        <v>86</v>
      </c>
      <c r="C34" s="216" t="s">
        <v>138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89</v>
      </c>
      <c r="B35" s="34" t="s">
        <v>25</v>
      </c>
      <c r="C35" s="216" t="s">
        <v>138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97</v>
      </c>
      <c r="B36" s="34" t="s">
        <v>87</v>
      </c>
      <c r="C36" s="78" t="s">
        <v>138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90</v>
      </c>
      <c r="B37" s="34" t="s">
        <v>88</v>
      </c>
      <c r="C37" s="78" t="s">
        <v>138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98</v>
      </c>
      <c r="B38" s="34" t="s">
        <v>69</v>
      </c>
      <c r="C38" s="78" t="s">
        <v>138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4"/>
      <c r="B39" s="245"/>
      <c r="C39" s="246"/>
      <c r="D39" s="17"/>
      <c r="E39" s="17"/>
      <c r="F39" s="17"/>
      <c r="G39" s="17"/>
      <c r="H39" s="17"/>
      <c r="I39" s="17"/>
      <c r="J39" s="17"/>
      <c r="K39" s="17"/>
      <c r="L39" s="17"/>
      <c r="M39" s="17"/>
      <c r="N39" s="17"/>
      <c r="O39" s="17"/>
      <c r="P39" s="17"/>
      <c r="Q39" s="17"/>
      <c r="R39" s="17"/>
      <c r="S39" s="17"/>
      <c r="T39" s="17"/>
      <c r="U39" s="17"/>
      <c r="V39" s="17"/>
    </row>
    <row r="40" spans="1:22" ht="72.75" customHeight="1" x14ac:dyDescent="0.25">
      <c r="A40" s="18" t="s">
        <v>91</v>
      </c>
      <c r="B40" s="34" t="s">
        <v>133</v>
      </c>
      <c r="C40" s="77" t="s">
        <v>137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99</v>
      </c>
      <c r="B41" s="34" t="s">
        <v>118</v>
      </c>
      <c r="C41" s="77" t="s">
        <v>466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92</v>
      </c>
      <c r="B42" s="34" t="s">
        <v>130</v>
      </c>
      <c r="C42" s="77" t="s">
        <v>466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101</v>
      </c>
      <c r="B43" s="34" t="s">
        <v>102</v>
      </c>
      <c r="C43" s="77" t="s">
        <v>466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93</v>
      </c>
      <c r="B44" s="34" t="s">
        <v>123</v>
      </c>
      <c r="C44" s="77" t="s">
        <v>137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119</v>
      </c>
      <c r="B45" s="34" t="s">
        <v>124</v>
      </c>
      <c r="C45" s="77" t="s">
        <v>137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94</v>
      </c>
      <c r="B46" s="34" t="s">
        <v>125</v>
      </c>
      <c r="C46" s="77" t="s">
        <v>137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4"/>
      <c r="B47" s="245"/>
      <c r="C47" s="24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120</v>
      </c>
      <c r="B48" s="34" t="s">
        <v>131</v>
      </c>
      <c r="C48" s="243">
        <v>0.88907899999999995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95</v>
      </c>
      <c r="B49" s="34" t="s">
        <v>132</v>
      </c>
      <c r="C49" s="76">
        <f>C48/1.22</f>
        <v>0.72875327868852458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357"/>
  <sheetViews>
    <sheetView topLeftCell="A7" zoomScale="70" zoomScaleNormal="70" workbookViewId="0">
      <selection activeCell="K19" sqref="K19:K20"/>
    </sheetView>
  </sheetViews>
  <sheetFormatPr defaultRowHeight="15" x14ac:dyDescent="0.25"/>
  <cols>
    <col min="1" max="4" width="19" customWidth="1"/>
    <col min="5" max="5" width="24.140625" customWidth="1"/>
    <col min="6" max="6" width="20.28515625" customWidth="1"/>
    <col min="7" max="7" width="21.28515625" customWidth="1"/>
    <col min="8" max="8" width="19" customWidth="1"/>
    <col min="9" max="9" width="23" customWidth="1"/>
    <col min="10" max="10" width="20.85546875" customWidth="1"/>
    <col min="11" max="13" width="19" customWidth="1"/>
    <col min="14" max="14" width="20.85546875" customWidth="1"/>
    <col min="15" max="15" width="20.28515625" customWidth="1"/>
    <col min="16" max="16" width="19" customWidth="1"/>
    <col min="17" max="17" width="33.28515625" customWidth="1"/>
    <col min="18" max="18" width="19" customWidth="1"/>
    <col min="19" max="19" width="23.85546875" customWidth="1"/>
  </cols>
  <sheetData>
    <row r="1" spans="1:28" ht="18.75" x14ac:dyDescent="0.25">
      <c r="A1" s="16"/>
      <c r="B1" s="10"/>
      <c r="C1" s="10"/>
      <c r="D1" s="10"/>
      <c r="E1" s="10"/>
      <c r="F1" s="10"/>
      <c r="G1" s="10"/>
      <c r="H1" s="10"/>
      <c r="I1" s="10"/>
      <c r="J1" s="10"/>
      <c r="K1" s="10"/>
      <c r="L1" s="10"/>
      <c r="M1" s="10"/>
      <c r="N1" s="10"/>
      <c r="O1" s="10"/>
      <c r="P1" s="10"/>
      <c r="Q1" s="10"/>
      <c r="R1" s="10"/>
      <c r="S1" s="33" t="s">
        <v>22</v>
      </c>
      <c r="T1" s="10"/>
      <c r="U1" s="10"/>
      <c r="V1" s="10"/>
      <c r="W1" s="10"/>
      <c r="X1" s="10"/>
      <c r="Y1" s="10"/>
      <c r="Z1" s="10"/>
      <c r="AA1" s="10"/>
      <c r="AB1" s="10"/>
    </row>
    <row r="2" spans="1:28" ht="18.75" x14ac:dyDescent="0.3">
      <c r="A2" s="16"/>
      <c r="B2" s="10"/>
      <c r="C2" s="10"/>
      <c r="D2" s="10"/>
      <c r="E2" s="10"/>
      <c r="F2" s="10"/>
      <c r="G2" s="10"/>
      <c r="H2" s="10"/>
      <c r="I2" s="10"/>
      <c r="J2" s="10"/>
      <c r="K2" s="10"/>
      <c r="L2" s="10"/>
      <c r="M2" s="10"/>
      <c r="N2" s="10"/>
      <c r="O2" s="10"/>
      <c r="P2" s="10"/>
      <c r="Q2" s="10"/>
      <c r="R2" s="10"/>
      <c r="S2" s="13" t="s">
        <v>5</v>
      </c>
      <c r="T2" s="10"/>
      <c r="U2" s="10"/>
      <c r="V2" s="10"/>
      <c r="W2" s="10"/>
      <c r="X2" s="10"/>
      <c r="Y2" s="10"/>
      <c r="Z2" s="10"/>
      <c r="AA2" s="10"/>
      <c r="AB2" s="10"/>
    </row>
    <row r="3" spans="1:28" ht="18.75" x14ac:dyDescent="0.3">
      <c r="A3" s="10"/>
      <c r="B3" s="10"/>
      <c r="C3" s="10"/>
      <c r="D3" s="10"/>
      <c r="E3" s="10"/>
      <c r="F3" s="10"/>
      <c r="G3" s="10"/>
      <c r="H3" s="10"/>
      <c r="I3" s="10"/>
      <c r="J3" s="10"/>
      <c r="K3" s="10"/>
      <c r="L3" s="10"/>
      <c r="M3" s="10"/>
      <c r="N3" s="10"/>
      <c r="O3" s="10"/>
      <c r="P3" s="10"/>
      <c r="Q3" s="10"/>
      <c r="R3" s="10"/>
      <c r="S3" s="13" t="s">
        <v>21</v>
      </c>
      <c r="T3" s="10"/>
      <c r="U3" s="10"/>
      <c r="V3" s="10"/>
      <c r="W3" s="10"/>
      <c r="X3" s="10"/>
      <c r="Y3" s="10"/>
      <c r="Z3" s="10"/>
      <c r="AA3" s="10"/>
      <c r="AB3" s="10"/>
    </row>
    <row r="4" spans="1:28" ht="15.75"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10"/>
      <c r="U4" s="10"/>
      <c r="V4" s="10"/>
      <c r="W4" s="10"/>
      <c r="X4" s="10"/>
      <c r="Y4" s="10"/>
      <c r="Z4" s="10"/>
      <c r="AA4" s="10"/>
      <c r="AB4" s="10"/>
    </row>
    <row r="5" spans="1:28" ht="15.75" x14ac:dyDescent="0.25">
      <c r="A5" s="15"/>
      <c r="B5" s="10"/>
      <c r="C5" s="10"/>
      <c r="D5" s="10"/>
      <c r="E5" s="10"/>
      <c r="F5" s="10"/>
      <c r="G5" s="10"/>
      <c r="H5" s="10"/>
      <c r="I5" s="10"/>
      <c r="J5" s="10"/>
      <c r="K5" s="10"/>
      <c r="L5" s="10"/>
      <c r="M5" s="10"/>
      <c r="N5" s="10"/>
      <c r="O5" s="10"/>
      <c r="P5" s="10"/>
      <c r="Q5" s="10"/>
      <c r="R5" s="10"/>
      <c r="S5" s="10"/>
      <c r="T5" s="10"/>
      <c r="U5" s="10"/>
      <c r="V5" s="10"/>
      <c r="W5" s="10"/>
      <c r="X5" s="10"/>
      <c r="Y5" s="10"/>
      <c r="Z5" s="10"/>
      <c r="AA5" s="10"/>
      <c r="AB5" s="10"/>
    </row>
    <row r="6" spans="1:28" ht="18.75" x14ac:dyDescent="0.25">
      <c r="A6" s="251" t="s">
        <v>4</v>
      </c>
      <c r="B6" s="251"/>
      <c r="C6" s="251"/>
      <c r="D6" s="251"/>
      <c r="E6" s="251"/>
      <c r="F6" s="251"/>
      <c r="G6" s="251"/>
      <c r="H6" s="251"/>
      <c r="I6" s="251"/>
      <c r="J6" s="251"/>
      <c r="K6" s="251"/>
      <c r="L6" s="251"/>
      <c r="M6" s="251"/>
      <c r="N6" s="251"/>
      <c r="O6" s="251"/>
      <c r="P6" s="251"/>
      <c r="Q6" s="251"/>
      <c r="R6" s="251"/>
      <c r="S6" s="251"/>
      <c r="T6" s="64"/>
      <c r="U6" s="64"/>
      <c r="V6" s="64"/>
      <c r="W6" s="64"/>
      <c r="X6" s="64"/>
      <c r="Y6" s="64"/>
      <c r="Z6" s="64"/>
      <c r="AA6" s="64"/>
      <c r="AB6" s="64"/>
    </row>
    <row r="7" spans="1:28" ht="18.75" x14ac:dyDescent="0.25">
      <c r="A7" s="251"/>
      <c r="B7" s="251"/>
      <c r="C7" s="251"/>
      <c r="D7" s="251"/>
      <c r="E7" s="251"/>
      <c r="F7" s="251"/>
      <c r="G7" s="251"/>
      <c r="H7" s="251"/>
      <c r="I7" s="251"/>
      <c r="J7" s="251"/>
      <c r="K7" s="251"/>
      <c r="L7" s="251"/>
      <c r="M7" s="251"/>
      <c r="N7" s="251"/>
      <c r="O7" s="251"/>
      <c r="P7" s="251"/>
      <c r="Q7" s="251"/>
      <c r="R7" s="251"/>
      <c r="S7" s="251"/>
      <c r="T7" s="64"/>
      <c r="U7" s="64"/>
      <c r="V7" s="64"/>
      <c r="W7" s="64"/>
      <c r="X7" s="64"/>
      <c r="Y7" s="64"/>
      <c r="Z7" s="64"/>
      <c r="AA7" s="64"/>
      <c r="AB7" s="64"/>
    </row>
    <row r="8" spans="1:28" ht="18.75" x14ac:dyDescent="0.25">
      <c r="A8" s="250" t="s">
        <v>136</v>
      </c>
      <c r="B8" s="250"/>
      <c r="C8" s="250"/>
      <c r="D8" s="250"/>
      <c r="E8" s="250"/>
      <c r="F8" s="250"/>
      <c r="G8" s="250"/>
      <c r="H8" s="250"/>
      <c r="I8" s="250"/>
      <c r="J8" s="250"/>
      <c r="K8" s="250"/>
      <c r="L8" s="250"/>
      <c r="M8" s="250"/>
      <c r="N8" s="250"/>
      <c r="O8" s="250"/>
      <c r="P8" s="250"/>
      <c r="Q8" s="250"/>
      <c r="R8" s="250"/>
      <c r="S8" s="250"/>
      <c r="T8" s="64"/>
      <c r="U8" s="64"/>
      <c r="V8" s="64"/>
      <c r="W8" s="64"/>
      <c r="X8" s="64"/>
      <c r="Y8" s="64"/>
      <c r="Z8" s="64"/>
      <c r="AA8" s="64"/>
      <c r="AB8" s="64"/>
    </row>
    <row r="9" spans="1:28" ht="18.75" x14ac:dyDescent="0.25">
      <c r="A9" s="248" t="s">
        <v>3</v>
      </c>
      <c r="B9" s="248"/>
      <c r="C9" s="248"/>
      <c r="D9" s="248"/>
      <c r="E9" s="248"/>
      <c r="F9" s="248"/>
      <c r="G9" s="248"/>
      <c r="H9" s="248"/>
      <c r="I9" s="248"/>
      <c r="J9" s="248"/>
      <c r="K9" s="248"/>
      <c r="L9" s="248"/>
      <c r="M9" s="248"/>
      <c r="N9" s="248"/>
      <c r="O9" s="248"/>
      <c r="P9" s="248"/>
      <c r="Q9" s="248"/>
      <c r="R9" s="248"/>
      <c r="S9" s="248"/>
      <c r="T9" s="64"/>
      <c r="U9" s="64"/>
      <c r="V9" s="64"/>
      <c r="W9" s="64"/>
      <c r="X9" s="64"/>
      <c r="Y9" s="64"/>
      <c r="Z9" s="64"/>
      <c r="AA9" s="64"/>
      <c r="AB9" s="6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64"/>
      <c r="U10" s="64"/>
      <c r="V10" s="64"/>
      <c r="W10" s="64"/>
      <c r="X10" s="64"/>
      <c r="Y10" s="64"/>
      <c r="Z10" s="64"/>
      <c r="AA10" s="64"/>
      <c r="AB10" s="64"/>
    </row>
    <row r="11" spans="1:28" ht="18.75" x14ac:dyDescent="0.25">
      <c r="A11" s="250" t="str">
        <f>'1. паспорт местоположение'!A12:C12</f>
        <v>Q/СЗ/47/03/0003</v>
      </c>
      <c r="B11" s="250"/>
      <c r="C11" s="250"/>
      <c r="D11" s="250"/>
      <c r="E11" s="250"/>
      <c r="F11" s="250"/>
      <c r="G11" s="250"/>
      <c r="H11" s="250"/>
      <c r="I11" s="250"/>
      <c r="J11" s="250"/>
      <c r="K11" s="250"/>
      <c r="L11" s="250"/>
      <c r="M11" s="250"/>
      <c r="N11" s="250"/>
      <c r="O11" s="250"/>
      <c r="P11" s="250"/>
      <c r="Q11" s="250"/>
      <c r="R11" s="250"/>
      <c r="S11" s="250"/>
      <c r="T11" s="64"/>
      <c r="U11" s="64"/>
      <c r="V11" s="64"/>
      <c r="W11" s="64"/>
      <c r="X11" s="64"/>
      <c r="Y11" s="64"/>
      <c r="Z11" s="64"/>
      <c r="AA11" s="64"/>
      <c r="AB11" s="64"/>
    </row>
    <row r="12" spans="1:28" ht="18.75" x14ac:dyDescent="0.25">
      <c r="A12" s="248" t="s">
        <v>2</v>
      </c>
      <c r="B12" s="248"/>
      <c r="C12" s="248"/>
      <c r="D12" s="248"/>
      <c r="E12" s="248"/>
      <c r="F12" s="248"/>
      <c r="G12" s="248"/>
      <c r="H12" s="248"/>
      <c r="I12" s="248"/>
      <c r="J12" s="248"/>
      <c r="K12" s="248"/>
      <c r="L12" s="248"/>
      <c r="M12" s="248"/>
      <c r="N12" s="248"/>
      <c r="O12" s="248"/>
      <c r="P12" s="248"/>
      <c r="Q12" s="248"/>
      <c r="R12" s="248"/>
      <c r="S12" s="248"/>
      <c r="T12" s="64"/>
      <c r="U12" s="64"/>
      <c r="V12" s="64"/>
      <c r="W12" s="64"/>
      <c r="X12" s="64"/>
      <c r="Y12" s="64"/>
      <c r="Z12" s="64"/>
      <c r="AA12" s="64"/>
      <c r="AB12" s="6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84"/>
      <c r="U13" s="84"/>
      <c r="V13" s="84"/>
      <c r="W13" s="84"/>
      <c r="X13" s="84"/>
      <c r="Y13" s="84"/>
      <c r="Z13" s="84"/>
      <c r="AA13" s="84"/>
      <c r="AB13" s="84"/>
    </row>
    <row r="14" spans="1:28" ht="51.75" customHeight="1" x14ac:dyDescent="0.25">
      <c r="A14" s="249" t="str">
        <f>'1. паспорт местоположение'!A15:C15</f>
        <v>Приобретение средств измерения и приборов для электротехнических лабораторий ( Энерготестер ПКЭ-А- 1 шт.)</v>
      </c>
      <c r="B14" s="249"/>
      <c r="C14" s="249"/>
      <c r="D14" s="249"/>
      <c r="E14" s="249"/>
      <c r="F14" s="249"/>
      <c r="G14" s="249"/>
      <c r="H14" s="249"/>
      <c r="I14" s="249"/>
      <c r="J14" s="249"/>
      <c r="K14" s="249"/>
      <c r="L14" s="249"/>
      <c r="M14" s="249"/>
      <c r="N14" s="249"/>
      <c r="O14" s="249"/>
      <c r="P14" s="249"/>
      <c r="Q14" s="249"/>
      <c r="R14" s="249"/>
      <c r="S14" s="249"/>
      <c r="T14" s="62"/>
      <c r="U14" s="62"/>
      <c r="V14" s="62"/>
      <c r="W14" s="62"/>
      <c r="X14" s="62"/>
      <c r="Y14" s="62"/>
      <c r="Z14" s="62"/>
      <c r="AA14" s="62"/>
      <c r="AB14" s="62"/>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63"/>
      <c r="U15" s="63"/>
      <c r="V15" s="63"/>
      <c r="W15" s="63"/>
      <c r="X15" s="63"/>
      <c r="Y15" s="63"/>
      <c r="Z15" s="63"/>
      <c r="AA15" s="63"/>
      <c r="AB15" s="63"/>
    </row>
    <row r="16" spans="1:28" ht="18.75" x14ac:dyDescent="0.25">
      <c r="A16" s="256"/>
      <c r="B16" s="256"/>
      <c r="C16" s="256"/>
      <c r="D16" s="256"/>
      <c r="E16" s="256"/>
      <c r="F16" s="256"/>
      <c r="G16" s="256"/>
      <c r="H16" s="256"/>
      <c r="I16" s="256"/>
      <c r="J16" s="256"/>
      <c r="K16" s="256"/>
      <c r="L16" s="256"/>
      <c r="M16" s="256"/>
      <c r="N16" s="256"/>
      <c r="O16" s="256"/>
      <c r="P16" s="256"/>
      <c r="Q16" s="256"/>
      <c r="R16" s="256"/>
      <c r="S16" s="256"/>
      <c r="T16" s="83"/>
      <c r="U16" s="83"/>
      <c r="V16" s="83"/>
      <c r="W16" s="83"/>
      <c r="X16" s="83"/>
      <c r="Y16" s="83"/>
      <c r="Z16" s="2"/>
      <c r="AA16" s="2"/>
      <c r="AB16" s="2"/>
    </row>
    <row r="17" spans="1:28" ht="18.75" x14ac:dyDescent="0.25">
      <c r="A17" s="249" t="s">
        <v>141</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ht="18.75" x14ac:dyDescent="0.25">
      <c r="A18" s="257"/>
      <c r="B18" s="257"/>
      <c r="C18" s="257"/>
      <c r="D18" s="257"/>
      <c r="E18" s="257"/>
      <c r="F18" s="257"/>
      <c r="G18" s="257"/>
      <c r="H18" s="257"/>
      <c r="I18" s="257"/>
      <c r="J18" s="257"/>
      <c r="K18" s="257"/>
      <c r="L18" s="257"/>
      <c r="M18" s="257"/>
      <c r="N18" s="257"/>
      <c r="O18" s="257"/>
      <c r="P18" s="257"/>
      <c r="Q18" s="257"/>
      <c r="R18" s="257"/>
      <c r="S18" s="257"/>
      <c r="T18" s="83"/>
      <c r="U18" s="83"/>
      <c r="V18" s="83"/>
      <c r="W18" s="83"/>
      <c r="X18" s="83"/>
      <c r="Y18" s="83"/>
      <c r="Z18" s="2"/>
      <c r="AA18" s="2"/>
      <c r="AB18" s="2"/>
    </row>
    <row r="19" spans="1:28" ht="76.5" customHeight="1" x14ac:dyDescent="0.25">
      <c r="A19" s="254" t="s">
        <v>0</v>
      </c>
      <c r="B19" s="254" t="s">
        <v>142</v>
      </c>
      <c r="C19" s="258" t="s">
        <v>143</v>
      </c>
      <c r="D19" s="254" t="s">
        <v>144</v>
      </c>
      <c r="E19" s="254" t="s">
        <v>145</v>
      </c>
      <c r="F19" s="254" t="s">
        <v>146</v>
      </c>
      <c r="G19" s="254" t="s">
        <v>147</v>
      </c>
      <c r="H19" s="254" t="s">
        <v>148</v>
      </c>
      <c r="I19" s="254" t="s">
        <v>149</v>
      </c>
      <c r="J19" s="254" t="s">
        <v>150</v>
      </c>
      <c r="K19" s="254" t="s">
        <v>39</v>
      </c>
      <c r="L19" s="254" t="s">
        <v>151</v>
      </c>
      <c r="M19" s="254" t="s">
        <v>152</v>
      </c>
      <c r="N19" s="254" t="s">
        <v>153</v>
      </c>
      <c r="O19" s="254" t="s">
        <v>154</v>
      </c>
      <c r="P19" s="254" t="s">
        <v>155</v>
      </c>
      <c r="Q19" s="254" t="s">
        <v>156</v>
      </c>
      <c r="R19" s="254"/>
      <c r="S19" s="255" t="s">
        <v>157</v>
      </c>
      <c r="T19" s="83"/>
      <c r="U19" s="83"/>
      <c r="V19" s="83"/>
      <c r="W19" s="83"/>
      <c r="X19" s="83"/>
      <c r="Y19" s="83"/>
      <c r="Z19" s="2"/>
      <c r="AA19" s="2"/>
      <c r="AB19" s="2"/>
    </row>
    <row r="20" spans="1:28" ht="300" customHeight="1" x14ac:dyDescent="0.25">
      <c r="A20" s="254"/>
      <c r="B20" s="254"/>
      <c r="C20" s="259"/>
      <c r="D20" s="254"/>
      <c r="E20" s="254"/>
      <c r="F20" s="254"/>
      <c r="G20" s="254"/>
      <c r="H20" s="254"/>
      <c r="I20" s="254"/>
      <c r="J20" s="254"/>
      <c r="K20" s="254"/>
      <c r="L20" s="254"/>
      <c r="M20" s="254"/>
      <c r="N20" s="254"/>
      <c r="O20" s="254"/>
      <c r="P20" s="254"/>
      <c r="Q20" s="85" t="s">
        <v>158</v>
      </c>
      <c r="R20" s="87" t="s">
        <v>159</v>
      </c>
      <c r="S20" s="255"/>
      <c r="T20" s="22"/>
      <c r="U20" s="22"/>
      <c r="V20" s="22"/>
      <c r="W20" s="22"/>
      <c r="X20" s="22"/>
      <c r="Y20" s="22"/>
      <c r="Z20" s="21"/>
      <c r="AA20" s="21"/>
      <c r="AB20" s="21"/>
    </row>
    <row r="21" spans="1:28" ht="18.75" x14ac:dyDescent="0.25">
      <c r="A21" s="85">
        <v>1</v>
      </c>
      <c r="B21" s="86">
        <v>2</v>
      </c>
      <c r="C21" s="85">
        <v>3</v>
      </c>
      <c r="D21" s="86">
        <v>4</v>
      </c>
      <c r="E21" s="85">
        <v>5</v>
      </c>
      <c r="F21" s="86">
        <v>6</v>
      </c>
      <c r="G21" s="85">
        <v>7</v>
      </c>
      <c r="H21" s="86">
        <v>8</v>
      </c>
      <c r="I21" s="85">
        <v>9</v>
      </c>
      <c r="J21" s="86">
        <v>10</v>
      </c>
      <c r="K21" s="85">
        <v>11</v>
      </c>
      <c r="L21" s="86">
        <v>12</v>
      </c>
      <c r="M21" s="85">
        <v>13</v>
      </c>
      <c r="N21" s="86">
        <v>14</v>
      </c>
      <c r="O21" s="85">
        <v>15</v>
      </c>
      <c r="P21" s="86">
        <v>16</v>
      </c>
      <c r="Q21" s="85">
        <v>17</v>
      </c>
      <c r="R21" s="86">
        <v>18</v>
      </c>
      <c r="S21" s="85">
        <v>19</v>
      </c>
      <c r="T21" s="22"/>
      <c r="U21" s="22"/>
      <c r="V21" s="22"/>
      <c r="W21" s="22"/>
      <c r="X21" s="22"/>
      <c r="Y21" s="22"/>
      <c r="Z21" s="21"/>
      <c r="AA21" s="21"/>
      <c r="AB21" s="21"/>
    </row>
    <row r="22" spans="1:28" s="242" customFormat="1" ht="42" customHeight="1" x14ac:dyDescent="0.25">
      <c r="A22" s="236" t="s">
        <v>137</v>
      </c>
      <c r="B22" s="236" t="s">
        <v>137</v>
      </c>
      <c r="C22" s="236" t="s">
        <v>137</v>
      </c>
      <c r="D22" s="236" t="s">
        <v>137</v>
      </c>
      <c r="E22" s="236" t="s">
        <v>137</v>
      </c>
      <c r="F22" s="236" t="s">
        <v>137</v>
      </c>
      <c r="G22" s="236" t="s">
        <v>137</v>
      </c>
      <c r="H22" s="236" t="s">
        <v>137</v>
      </c>
      <c r="I22" s="236" t="s">
        <v>137</v>
      </c>
      <c r="J22" s="236" t="s">
        <v>137</v>
      </c>
      <c r="K22" s="236" t="s">
        <v>137</v>
      </c>
      <c r="L22" s="236" t="s">
        <v>137</v>
      </c>
      <c r="M22" s="236" t="s">
        <v>137</v>
      </c>
      <c r="N22" s="236" t="s">
        <v>137</v>
      </c>
      <c r="O22" s="236" t="s">
        <v>137</v>
      </c>
      <c r="P22" s="236" t="s">
        <v>137</v>
      </c>
      <c r="Q22" s="236" t="s">
        <v>137</v>
      </c>
      <c r="R22" s="236" t="s">
        <v>137</v>
      </c>
      <c r="S22" s="236" t="s">
        <v>137</v>
      </c>
      <c r="T22" s="240"/>
      <c r="U22" s="240"/>
      <c r="V22" s="240"/>
      <c r="W22" s="240"/>
      <c r="X22" s="240"/>
      <c r="Y22" s="240"/>
      <c r="Z22" s="241"/>
      <c r="AA22" s="241"/>
      <c r="AB22" s="24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1"/>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12.28515625" style="38" customWidth="1"/>
    <col min="3" max="3" width="22.28515625" style="38" customWidth="1"/>
    <col min="4" max="4" width="27.28515625" style="38" customWidth="1"/>
    <col min="5" max="5" width="13.5703125" style="38" customWidth="1"/>
    <col min="6" max="6" width="17.42578125" style="38" customWidth="1"/>
    <col min="7" max="7" width="8.7109375" style="38" customWidth="1"/>
    <col min="8" max="8" width="14.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22</v>
      </c>
    </row>
    <row r="3" spans="1:20" s="10" customFormat="1" ht="18.75" customHeight="1" x14ac:dyDescent="0.3">
      <c r="A3" s="16"/>
      <c r="H3" s="14"/>
      <c r="T3" s="13" t="s">
        <v>5</v>
      </c>
    </row>
    <row r="4" spans="1:20" s="10" customFormat="1" ht="18.75" customHeight="1" x14ac:dyDescent="0.3">
      <c r="A4" s="16"/>
      <c r="H4" s="14"/>
      <c r="T4" s="13" t="s">
        <v>21</v>
      </c>
    </row>
    <row r="5" spans="1:20" s="10" customFormat="1" ht="18.75" customHeight="1" x14ac:dyDescent="0.3">
      <c r="A5" s="16"/>
      <c r="H5" s="14"/>
      <c r="T5" s="13"/>
    </row>
    <row r="6" spans="1:20" s="10" customFormat="1" ht="18.75" customHeight="1" x14ac:dyDescent="0.2">
      <c r="A6" s="247" t="str">
        <f>'2. паспорт ТП'!A4:S4</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10" customFormat="1" ht="18.75" customHeight="1" x14ac:dyDescent="0.3">
      <c r="A7" s="15"/>
      <c r="T7" s="13"/>
    </row>
    <row r="8" spans="1:20" s="10" customFormat="1" ht="18.75" customHeight="1" x14ac:dyDescent="0.2">
      <c r="A8" s="251" t="s">
        <v>4</v>
      </c>
      <c r="B8" s="251"/>
      <c r="C8" s="251"/>
      <c r="D8" s="251"/>
      <c r="E8" s="251"/>
      <c r="F8" s="251"/>
      <c r="G8" s="251"/>
      <c r="H8" s="251"/>
      <c r="I8" s="251"/>
      <c r="J8" s="251"/>
      <c r="K8" s="251"/>
      <c r="L8" s="251"/>
      <c r="M8" s="251"/>
      <c r="N8" s="251"/>
      <c r="O8" s="251"/>
      <c r="P8" s="251"/>
      <c r="Q8" s="251"/>
      <c r="R8" s="251"/>
      <c r="S8" s="251"/>
      <c r="T8" s="251"/>
    </row>
    <row r="9" spans="1:20" s="10" customFormat="1" ht="18.75" customHeight="1" x14ac:dyDescent="0.3">
      <c r="A9" s="251"/>
      <c r="B9" s="251"/>
      <c r="C9" s="251"/>
      <c r="D9" s="251"/>
      <c r="E9" s="251"/>
      <c r="F9" s="251"/>
      <c r="G9" s="251"/>
      <c r="H9" s="251"/>
      <c r="I9" s="251"/>
      <c r="J9" s="251"/>
      <c r="K9" s="251"/>
      <c r="L9" s="251"/>
      <c r="M9" s="251"/>
      <c r="N9" s="251"/>
      <c r="O9" s="251"/>
      <c r="P9" s="251"/>
      <c r="Q9" s="251"/>
      <c r="R9" s="251"/>
      <c r="S9" s="251"/>
      <c r="T9" s="13"/>
    </row>
    <row r="10" spans="1:20" s="10" customFormat="1" ht="18.75" customHeight="1" x14ac:dyDescent="0.2">
      <c r="A10" s="250" t="s">
        <v>136</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10" customFormat="1" ht="18.75" customHeight="1" x14ac:dyDescent="0.3">
      <c r="A12" s="251"/>
      <c r="B12" s="251"/>
      <c r="C12" s="251"/>
      <c r="D12" s="251"/>
      <c r="E12" s="251"/>
      <c r="F12" s="251"/>
      <c r="G12" s="251"/>
      <c r="H12" s="251"/>
      <c r="I12" s="251"/>
      <c r="J12" s="251"/>
      <c r="K12" s="251"/>
      <c r="L12" s="251"/>
      <c r="M12" s="251"/>
      <c r="N12" s="251"/>
      <c r="O12" s="251"/>
      <c r="P12" s="251"/>
      <c r="Q12" s="251"/>
      <c r="R12" s="251"/>
      <c r="S12" s="251"/>
      <c r="T12" s="13"/>
    </row>
    <row r="13" spans="1:20" s="10" customFormat="1" ht="18.75" customHeight="1" x14ac:dyDescent="0.2">
      <c r="A13" s="250" t="str">
        <f>'2. паспорт ТП'!A11:S11</f>
        <v>Q/СЗ/47/03/0003</v>
      </c>
      <c r="B13" s="250"/>
      <c r="C13" s="250"/>
      <c r="D13" s="250"/>
      <c r="E13" s="250"/>
      <c r="F13" s="250"/>
      <c r="G13" s="250"/>
      <c r="H13" s="250"/>
      <c r="I13" s="250"/>
      <c r="J13" s="250"/>
      <c r="K13" s="250"/>
      <c r="L13" s="250"/>
      <c r="M13" s="250"/>
      <c r="N13" s="250"/>
      <c r="O13" s="250"/>
      <c r="P13" s="250"/>
      <c r="Q13" s="250"/>
      <c r="R13" s="250"/>
      <c r="S13" s="250"/>
      <c r="T13" s="250"/>
    </row>
    <row r="14" spans="1:20" s="10"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0" customFormat="1" ht="18.75" customHeight="1" x14ac:dyDescent="0.3">
      <c r="A15" s="253"/>
      <c r="B15" s="253"/>
      <c r="C15" s="253"/>
      <c r="D15" s="253"/>
      <c r="E15" s="253"/>
      <c r="F15" s="253"/>
      <c r="G15" s="253"/>
      <c r="H15" s="253"/>
      <c r="I15" s="253"/>
      <c r="J15" s="253"/>
      <c r="K15" s="253"/>
      <c r="L15" s="253"/>
      <c r="M15" s="253"/>
      <c r="N15" s="253"/>
      <c r="O15" s="253"/>
      <c r="P15" s="253"/>
      <c r="Q15" s="253"/>
      <c r="R15" s="253"/>
      <c r="S15" s="253"/>
      <c r="T15" s="13"/>
    </row>
    <row r="16" spans="1:20" s="88" customFormat="1" ht="43.5" customHeight="1" x14ac:dyDescent="0.2">
      <c r="A16" s="249" t="str">
        <f>'2. паспорт ТП'!A14:S14</f>
        <v>Приобретение средств измерения и приборов для электротехнических лабораторий ( Энерготестер ПКЭ-А- 1 шт.)</v>
      </c>
      <c r="B16" s="249"/>
      <c r="C16" s="249"/>
      <c r="D16" s="249"/>
      <c r="E16" s="249"/>
      <c r="F16" s="249"/>
      <c r="G16" s="249"/>
      <c r="H16" s="249"/>
      <c r="I16" s="249"/>
      <c r="J16" s="249"/>
      <c r="K16" s="249"/>
      <c r="L16" s="249"/>
      <c r="M16" s="249"/>
      <c r="N16" s="249"/>
      <c r="O16" s="249"/>
      <c r="P16" s="249"/>
      <c r="Q16" s="249"/>
      <c r="R16" s="249"/>
      <c r="S16" s="249"/>
      <c r="T16" s="249"/>
    </row>
    <row r="17" spans="1:113" s="10" customFormat="1" ht="18.7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10" customFormat="1" ht="18.75" customHeight="1" x14ac:dyDescent="0.3">
      <c r="A18" s="256"/>
      <c r="B18" s="256"/>
      <c r="C18" s="256"/>
      <c r="D18" s="256"/>
      <c r="E18" s="256"/>
      <c r="F18" s="256"/>
      <c r="G18" s="256"/>
      <c r="H18" s="256"/>
      <c r="I18" s="256"/>
      <c r="J18" s="256"/>
      <c r="K18" s="256"/>
      <c r="L18" s="256"/>
      <c r="M18" s="256"/>
      <c r="N18" s="256"/>
      <c r="O18" s="256"/>
      <c r="P18" s="256"/>
      <c r="Q18" s="256"/>
      <c r="R18" s="256"/>
      <c r="S18" s="256"/>
      <c r="T18" s="13"/>
    </row>
    <row r="19" spans="1:113" s="2" customFormat="1" ht="15" customHeight="1" x14ac:dyDescent="0.2">
      <c r="A19" s="250" t="s">
        <v>105</v>
      </c>
      <c r="B19" s="250"/>
      <c r="C19" s="250"/>
      <c r="D19" s="250"/>
      <c r="E19" s="250"/>
      <c r="F19" s="250"/>
      <c r="G19" s="250"/>
      <c r="H19" s="250"/>
      <c r="I19" s="250"/>
      <c r="J19" s="250"/>
      <c r="K19" s="250"/>
      <c r="L19" s="250"/>
      <c r="M19" s="250"/>
      <c r="N19" s="250"/>
      <c r="O19" s="250"/>
      <c r="P19" s="250"/>
      <c r="Q19" s="250"/>
      <c r="R19" s="250"/>
      <c r="S19" s="250"/>
      <c r="T19" s="250"/>
    </row>
    <row r="20" spans="1:113" s="4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0</v>
      </c>
      <c r="B21" s="268" t="s">
        <v>67</v>
      </c>
      <c r="C21" s="269"/>
      <c r="D21" s="272" t="s">
        <v>61</v>
      </c>
      <c r="E21" s="268" t="s">
        <v>129</v>
      </c>
      <c r="F21" s="269"/>
      <c r="G21" s="268" t="s">
        <v>70</v>
      </c>
      <c r="H21" s="269"/>
      <c r="I21" s="268" t="s">
        <v>60</v>
      </c>
      <c r="J21" s="269"/>
      <c r="K21" s="272" t="s">
        <v>59</v>
      </c>
      <c r="L21" s="268" t="s">
        <v>58</v>
      </c>
      <c r="M21" s="269"/>
      <c r="N21" s="268" t="s">
        <v>126</v>
      </c>
      <c r="O21" s="269"/>
      <c r="P21" s="272" t="s">
        <v>57</v>
      </c>
      <c r="Q21" s="260" t="s">
        <v>56</v>
      </c>
      <c r="R21" s="261"/>
      <c r="S21" s="260" t="s">
        <v>55</v>
      </c>
      <c r="T21" s="262"/>
    </row>
    <row r="22" spans="1:113" ht="204.75" customHeight="1" x14ac:dyDescent="0.25">
      <c r="A22" s="265"/>
      <c r="B22" s="270"/>
      <c r="C22" s="271"/>
      <c r="D22" s="274"/>
      <c r="E22" s="270"/>
      <c r="F22" s="271"/>
      <c r="G22" s="270"/>
      <c r="H22" s="271"/>
      <c r="I22" s="270"/>
      <c r="J22" s="271"/>
      <c r="K22" s="273"/>
      <c r="L22" s="270"/>
      <c r="M22" s="271"/>
      <c r="N22" s="270"/>
      <c r="O22" s="271"/>
      <c r="P22" s="273"/>
      <c r="Q22" s="49" t="s">
        <v>54</v>
      </c>
      <c r="R22" s="49" t="s">
        <v>104</v>
      </c>
      <c r="S22" s="49" t="s">
        <v>53</v>
      </c>
      <c r="T22" s="49" t="s">
        <v>52</v>
      </c>
    </row>
    <row r="23" spans="1:113" ht="51.75" customHeight="1" x14ac:dyDescent="0.25">
      <c r="A23" s="266"/>
      <c r="B23" s="68" t="s">
        <v>50</v>
      </c>
      <c r="C23" s="68" t="s">
        <v>51</v>
      </c>
      <c r="D23" s="273"/>
      <c r="E23" s="68" t="s">
        <v>50</v>
      </c>
      <c r="F23" s="68" t="s">
        <v>51</v>
      </c>
      <c r="G23" s="68" t="s">
        <v>50</v>
      </c>
      <c r="H23" s="68" t="s">
        <v>51</v>
      </c>
      <c r="I23" s="68" t="s">
        <v>50</v>
      </c>
      <c r="J23" s="68" t="s">
        <v>51</v>
      </c>
      <c r="K23" s="68" t="s">
        <v>50</v>
      </c>
      <c r="L23" s="68" t="s">
        <v>50</v>
      </c>
      <c r="M23" s="68" t="s">
        <v>51</v>
      </c>
      <c r="N23" s="68" t="s">
        <v>50</v>
      </c>
      <c r="O23" s="68" t="s">
        <v>51</v>
      </c>
      <c r="P23" s="69" t="s">
        <v>50</v>
      </c>
      <c r="Q23" s="49" t="s">
        <v>50</v>
      </c>
      <c r="R23" s="49" t="s">
        <v>50</v>
      </c>
      <c r="S23" s="49" t="s">
        <v>50</v>
      </c>
      <c r="T23" s="49" t="s">
        <v>50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x14ac:dyDescent="0.25">
      <c r="A25" s="31" t="s">
        <v>137</v>
      </c>
      <c r="B25" s="31" t="s">
        <v>137</v>
      </c>
      <c r="C25" s="31" t="s">
        <v>137</v>
      </c>
      <c r="D25" s="31" t="s">
        <v>137</v>
      </c>
      <c r="E25" s="31" t="s">
        <v>137</v>
      </c>
      <c r="F25" s="31" t="s">
        <v>137</v>
      </c>
      <c r="G25" s="31" t="s">
        <v>137</v>
      </c>
      <c r="H25" s="31" t="s">
        <v>137</v>
      </c>
      <c r="I25" s="31" t="s">
        <v>137</v>
      </c>
      <c r="J25" s="31" t="s">
        <v>137</v>
      </c>
      <c r="K25" s="31" t="s">
        <v>137</v>
      </c>
      <c r="L25" s="31" t="s">
        <v>137</v>
      </c>
      <c r="M25" s="31" t="s">
        <v>137</v>
      </c>
      <c r="N25" s="31" t="s">
        <v>137</v>
      </c>
      <c r="O25" s="31" t="s">
        <v>137</v>
      </c>
      <c r="P25" s="31" t="s">
        <v>137</v>
      </c>
      <c r="Q25" s="31" t="s">
        <v>137</v>
      </c>
      <c r="R25" s="31" t="s">
        <v>137</v>
      </c>
      <c r="S25" s="31" t="s">
        <v>137</v>
      </c>
      <c r="T25" s="31" t="s">
        <v>137</v>
      </c>
    </row>
    <row r="26" spans="1:113" s="44" customFormat="1" ht="12.75" x14ac:dyDescent="0.2">
      <c r="B26" s="45"/>
      <c r="C26" s="45"/>
      <c r="K26" s="45"/>
    </row>
    <row r="27" spans="1:113" s="44" customFormat="1" x14ac:dyDescent="0.25">
      <c r="B27" s="42" t="s">
        <v>49</v>
      </c>
      <c r="C27" s="42"/>
      <c r="D27" s="42"/>
      <c r="E27" s="42"/>
      <c r="F27" s="42"/>
      <c r="G27" s="42"/>
      <c r="H27" s="42"/>
      <c r="I27" s="42"/>
      <c r="J27" s="42"/>
      <c r="K27" s="42"/>
      <c r="L27" s="42"/>
      <c r="M27" s="42"/>
      <c r="N27" s="42"/>
      <c r="O27" s="42"/>
      <c r="P27" s="42"/>
      <c r="Q27" s="42"/>
      <c r="R27" s="42"/>
    </row>
    <row r="28" spans="1:113" x14ac:dyDescent="0.25">
      <c r="B28" s="267" t="s">
        <v>134</v>
      </c>
      <c r="C28" s="267"/>
      <c r="D28" s="267"/>
      <c r="E28" s="267"/>
      <c r="F28" s="267"/>
      <c r="G28" s="267"/>
      <c r="H28" s="267"/>
      <c r="I28" s="267"/>
      <c r="J28" s="267"/>
      <c r="K28" s="267"/>
      <c r="L28" s="267"/>
      <c r="M28" s="267"/>
      <c r="N28" s="267"/>
      <c r="O28" s="267"/>
      <c r="P28" s="267"/>
      <c r="Q28" s="267"/>
      <c r="R28" s="267"/>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103</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48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47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46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45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44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43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42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41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40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18:S18"/>
    <mergeCell ref="B28:R28"/>
    <mergeCell ref="L21:M22"/>
    <mergeCell ref="N21:O22"/>
    <mergeCell ref="P21:P22"/>
    <mergeCell ref="D21:D23"/>
    <mergeCell ref="B21:C22"/>
    <mergeCell ref="E21:F22"/>
    <mergeCell ref="G21:H22"/>
    <mergeCell ref="I21:J22"/>
    <mergeCell ref="K21:K22"/>
    <mergeCell ref="A6:T6"/>
    <mergeCell ref="Q21:R21"/>
    <mergeCell ref="S21:T21"/>
    <mergeCell ref="A8:T8"/>
    <mergeCell ref="A10:T10"/>
    <mergeCell ref="A11:T11"/>
    <mergeCell ref="A13:T13"/>
    <mergeCell ref="A14:T14"/>
    <mergeCell ref="A16:T16"/>
    <mergeCell ref="A17:T17"/>
    <mergeCell ref="A19:T19"/>
    <mergeCell ref="A20:T20"/>
    <mergeCell ref="A9:S9"/>
    <mergeCell ref="A12:S12"/>
    <mergeCell ref="A15:S15"/>
    <mergeCell ref="A21:A23"/>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7"/>
  <sheetViews>
    <sheetView view="pageBreakPreview" topLeftCell="A4" zoomScale="60" workbookViewId="0">
      <selection activeCell="H23" sqref="H23"/>
    </sheetView>
  </sheetViews>
  <sheetFormatPr defaultColWidth="10.7109375" defaultRowHeight="15.75" x14ac:dyDescent="0.25"/>
  <cols>
    <col min="1" max="1" width="10.7109375" style="38"/>
    <col min="2" max="2" width="25.5703125" style="38" customWidth="1"/>
    <col min="3" max="3" width="31" style="38" customWidth="1"/>
    <col min="4" max="4" width="23.140625" style="38" customWidth="1"/>
    <col min="5" max="5" width="34.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5</v>
      </c>
    </row>
    <row r="3" spans="1:27" s="10" customFormat="1" ht="18.75" customHeight="1" x14ac:dyDescent="0.3">
      <c r="E3" s="16"/>
      <c r="Q3" s="14"/>
      <c r="R3" s="14"/>
      <c r="AA3" s="13" t="s">
        <v>21</v>
      </c>
    </row>
    <row r="4" spans="1:27" s="10" customFormat="1" x14ac:dyDescent="0.2">
      <c r="E4" s="15"/>
      <c r="Q4" s="14"/>
      <c r="R4" s="14"/>
    </row>
    <row r="5" spans="1:27" s="10" customFormat="1" x14ac:dyDescent="0.2">
      <c r="A5" s="247" t="str">
        <f>'3.1. паспорт Техсостояние ПС'!A6:T6</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251" t="s">
        <v>4</v>
      </c>
      <c r="F7" s="251"/>
      <c r="G7" s="251"/>
      <c r="H7" s="251"/>
      <c r="I7" s="251"/>
      <c r="J7" s="251"/>
      <c r="K7" s="251"/>
      <c r="L7" s="251"/>
      <c r="M7" s="251"/>
      <c r="N7" s="251"/>
      <c r="O7" s="251"/>
      <c r="P7" s="251"/>
      <c r="Q7" s="251"/>
      <c r="R7" s="251"/>
      <c r="S7" s="251"/>
      <c r="T7" s="251"/>
      <c r="U7" s="251"/>
      <c r="V7" s="251"/>
      <c r="W7" s="251"/>
      <c r="X7" s="251"/>
      <c r="Y7" s="25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0" t="s">
        <v>136</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75" t="str">
        <f>'3.1. паспорт Техсостояние ПС'!A13:T13</f>
        <v>Q/СЗ/47/03/0003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0" customFormat="1" ht="18.75" customHeigh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0.25" x14ac:dyDescent="0.2">
      <c r="A15" s="275" t="str">
        <f>'3.1. паспорт Техсостояние ПС'!A16:T16</f>
        <v>Приобретение средств измерения и приборов для электротехнических лабораторий ( Энерготестер ПКЭ-А- 1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107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6" customFormat="1" ht="21" customHeight="1" x14ac:dyDescent="0.25"/>
    <row r="21" spans="1:27" ht="15.75" customHeight="1" x14ac:dyDescent="0.25">
      <c r="A21" s="276" t="s">
        <v>0</v>
      </c>
      <c r="B21" s="278" t="s">
        <v>111</v>
      </c>
      <c r="C21" s="279"/>
      <c r="D21" s="278" t="s">
        <v>113</v>
      </c>
      <c r="E21" s="279"/>
      <c r="F21" s="260" t="s">
        <v>39</v>
      </c>
      <c r="G21" s="262"/>
      <c r="H21" s="262"/>
      <c r="I21" s="261"/>
      <c r="J21" s="276" t="s">
        <v>114</v>
      </c>
      <c r="K21" s="278" t="s">
        <v>115</v>
      </c>
      <c r="L21" s="279"/>
      <c r="M21" s="278" t="s">
        <v>116</v>
      </c>
      <c r="N21" s="279"/>
      <c r="O21" s="278" t="s">
        <v>106</v>
      </c>
      <c r="P21" s="279"/>
      <c r="Q21" s="278" t="s">
        <v>66</v>
      </c>
      <c r="R21" s="279"/>
      <c r="S21" s="276" t="s">
        <v>65</v>
      </c>
      <c r="T21" s="276" t="s">
        <v>117</v>
      </c>
      <c r="U21" s="276" t="s">
        <v>112</v>
      </c>
      <c r="V21" s="278" t="s">
        <v>64</v>
      </c>
      <c r="W21" s="279"/>
      <c r="X21" s="260" t="s">
        <v>56</v>
      </c>
      <c r="Y21" s="262"/>
      <c r="Z21" s="260" t="s">
        <v>55</v>
      </c>
      <c r="AA21" s="262"/>
    </row>
    <row r="22" spans="1:27" ht="216" customHeight="1" x14ac:dyDescent="0.25">
      <c r="A22" s="282"/>
      <c r="B22" s="280"/>
      <c r="C22" s="281"/>
      <c r="D22" s="280"/>
      <c r="E22" s="281"/>
      <c r="F22" s="260" t="s">
        <v>63</v>
      </c>
      <c r="G22" s="261"/>
      <c r="H22" s="260" t="s">
        <v>62</v>
      </c>
      <c r="I22" s="261"/>
      <c r="J22" s="277"/>
      <c r="K22" s="280"/>
      <c r="L22" s="281"/>
      <c r="M22" s="280"/>
      <c r="N22" s="281"/>
      <c r="O22" s="280"/>
      <c r="P22" s="281"/>
      <c r="Q22" s="280"/>
      <c r="R22" s="281"/>
      <c r="S22" s="277"/>
      <c r="T22" s="277"/>
      <c r="U22" s="277"/>
      <c r="V22" s="280"/>
      <c r="W22" s="281"/>
      <c r="X22" s="49" t="s">
        <v>54</v>
      </c>
      <c r="Y22" s="49" t="s">
        <v>104</v>
      </c>
      <c r="Z22" s="49" t="s">
        <v>53</v>
      </c>
      <c r="AA22" s="49" t="s">
        <v>52</v>
      </c>
    </row>
    <row r="23" spans="1:27" ht="60" customHeight="1" x14ac:dyDescent="0.25">
      <c r="A23" s="277"/>
      <c r="B23" s="66" t="s">
        <v>50</v>
      </c>
      <c r="C23" s="66" t="s">
        <v>51</v>
      </c>
      <c r="D23" s="50" t="s">
        <v>50</v>
      </c>
      <c r="E23" s="50" t="s">
        <v>51</v>
      </c>
      <c r="F23" s="50" t="s">
        <v>50</v>
      </c>
      <c r="G23" s="50" t="s">
        <v>51</v>
      </c>
      <c r="H23" s="50" t="s">
        <v>50</v>
      </c>
      <c r="I23" s="50" t="s">
        <v>51</v>
      </c>
      <c r="J23" s="50" t="s">
        <v>50</v>
      </c>
      <c r="K23" s="50" t="s">
        <v>50</v>
      </c>
      <c r="L23" s="50" t="s">
        <v>51</v>
      </c>
      <c r="M23" s="50" t="s">
        <v>50</v>
      </c>
      <c r="N23" s="50" t="s">
        <v>51</v>
      </c>
      <c r="O23" s="50" t="s">
        <v>50</v>
      </c>
      <c r="P23" s="50" t="s">
        <v>51</v>
      </c>
      <c r="Q23" s="50" t="s">
        <v>50</v>
      </c>
      <c r="R23" s="50" t="s">
        <v>51</v>
      </c>
      <c r="S23" s="50" t="s">
        <v>50</v>
      </c>
      <c r="T23" s="50" t="s">
        <v>50</v>
      </c>
      <c r="U23" s="50" t="s">
        <v>50</v>
      </c>
      <c r="V23" s="50" t="s">
        <v>50</v>
      </c>
      <c r="W23" s="50" t="s">
        <v>51</v>
      </c>
      <c r="X23" s="50" t="s">
        <v>50</v>
      </c>
      <c r="Y23" s="50" t="s">
        <v>50</v>
      </c>
      <c r="Z23" s="49" t="s">
        <v>50</v>
      </c>
      <c r="AA23" s="49" t="s">
        <v>50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39" customHeight="1" x14ac:dyDescent="0.25">
      <c r="A25" s="79" t="s">
        <v>137</v>
      </c>
      <c r="B25" s="79" t="s">
        <v>137</v>
      </c>
      <c r="C25" s="79" t="s">
        <v>137</v>
      </c>
      <c r="D25" s="79" t="s">
        <v>137</v>
      </c>
      <c r="E25" s="79" t="s">
        <v>137</v>
      </c>
      <c r="F25" s="79" t="s">
        <v>137</v>
      </c>
      <c r="G25" s="79" t="s">
        <v>137</v>
      </c>
      <c r="H25" s="79" t="s">
        <v>137</v>
      </c>
      <c r="I25" s="79" t="s">
        <v>137</v>
      </c>
      <c r="J25" s="79" t="s">
        <v>137</v>
      </c>
      <c r="K25" s="79" t="s">
        <v>137</v>
      </c>
      <c r="L25" s="79" t="s">
        <v>137</v>
      </c>
      <c r="M25" s="79" t="s">
        <v>137</v>
      </c>
      <c r="N25" s="79" t="s">
        <v>137</v>
      </c>
      <c r="O25" s="79" t="s">
        <v>137</v>
      </c>
      <c r="P25" s="79" t="s">
        <v>137</v>
      </c>
      <c r="Q25" s="79" t="s">
        <v>137</v>
      </c>
      <c r="R25" s="79" t="s">
        <v>137</v>
      </c>
      <c r="S25" s="79" t="s">
        <v>137</v>
      </c>
      <c r="T25" s="79" t="s">
        <v>137</v>
      </c>
      <c r="U25" s="79" t="s">
        <v>137</v>
      </c>
      <c r="V25" s="79" t="s">
        <v>137</v>
      </c>
      <c r="W25" s="79" t="s">
        <v>137</v>
      </c>
      <c r="X25" s="79" t="s">
        <v>137</v>
      </c>
      <c r="Y25" s="79" t="s">
        <v>137</v>
      </c>
      <c r="Z25" s="79" t="s">
        <v>137</v>
      </c>
      <c r="AA25" s="79" t="s">
        <v>137</v>
      </c>
    </row>
    <row r="26" spans="1:27" s="44" customFormat="1" ht="12.75" x14ac:dyDescent="0.2">
      <c r="A26" s="45"/>
      <c r="B26" s="45"/>
      <c r="C26" s="45"/>
      <c r="E26" s="45"/>
      <c r="X26" s="51"/>
      <c r="Y26" s="51"/>
      <c r="Z26" s="51"/>
      <c r="AA26" s="51"/>
    </row>
    <row r="27" spans="1:27" s="44" customFormat="1" ht="12.75" x14ac:dyDescent="0.2">
      <c r="A27" s="45"/>
      <c r="B27" s="45"/>
      <c r="C27"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5</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47" t="str">
        <f>'3.2 паспорт Техсостояние ЛЭП'!A5:AA5</f>
        <v>Год раскрытия информации: 2026 год</v>
      </c>
      <c r="B5" s="247"/>
      <c r="C5" s="247"/>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0" customFormat="1" ht="18.75" x14ac:dyDescent="0.3">
      <c r="A6" s="15"/>
      <c r="E6" s="14"/>
      <c r="F6" s="14"/>
      <c r="G6" s="13"/>
    </row>
    <row r="7" spans="1:29" s="10" customFormat="1" ht="18.75" x14ac:dyDescent="0.2">
      <c r="A7" s="251" t="s">
        <v>4</v>
      </c>
      <c r="B7" s="251"/>
      <c r="C7" s="251"/>
      <c r="D7" s="11"/>
      <c r="E7" s="11"/>
      <c r="F7" s="11"/>
      <c r="G7" s="11"/>
      <c r="H7" s="11"/>
      <c r="I7" s="11"/>
      <c r="J7" s="11"/>
      <c r="K7" s="11"/>
      <c r="L7" s="11"/>
      <c r="M7" s="11"/>
      <c r="N7" s="11"/>
      <c r="O7" s="11"/>
      <c r="P7" s="11"/>
      <c r="Q7" s="11"/>
      <c r="R7" s="11"/>
      <c r="S7" s="11"/>
      <c r="T7" s="11"/>
      <c r="U7" s="11"/>
    </row>
    <row r="8" spans="1:29" s="10" customFormat="1" ht="18.75" x14ac:dyDescent="0.2">
      <c r="A8" s="73"/>
      <c r="B8" s="73"/>
      <c r="C8" s="73"/>
      <c r="D8" s="12"/>
      <c r="E8" s="12"/>
      <c r="F8" s="12"/>
      <c r="G8" s="12"/>
      <c r="H8" s="11"/>
      <c r="I8" s="11"/>
      <c r="J8" s="11"/>
      <c r="K8" s="11"/>
      <c r="L8" s="11"/>
      <c r="M8" s="11"/>
      <c r="N8" s="11"/>
      <c r="O8" s="11"/>
      <c r="P8" s="11"/>
      <c r="Q8" s="11"/>
      <c r="R8" s="11"/>
      <c r="S8" s="11"/>
      <c r="T8" s="11"/>
      <c r="U8" s="11"/>
    </row>
    <row r="9" spans="1:29" s="10" customFormat="1" ht="18.75" x14ac:dyDescent="0.2">
      <c r="A9" s="250" t="s">
        <v>136</v>
      </c>
      <c r="B9" s="250"/>
      <c r="C9" s="250"/>
      <c r="D9" s="6"/>
      <c r="E9" s="6"/>
      <c r="F9" s="6"/>
      <c r="G9" s="6"/>
      <c r="H9" s="11"/>
      <c r="I9" s="11"/>
      <c r="J9" s="11"/>
      <c r="K9" s="11"/>
      <c r="L9" s="11"/>
      <c r="M9" s="11"/>
      <c r="N9" s="11"/>
      <c r="O9" s="11"/>
      <c r="P9" s="11"/>
      <c r="Q9" s="11"/>
      <c r="R9" s="11"/>
      <c r="S9" s="11"/>
      <c r="T9" s="11"/>
      <c r="U9" s="11"/>
    </row>
    <row r="10" spans="1:29" s="10" customFormat="1" ht="18.75" x14ac:dyDescent="0.2">
      <c r="A10" s="248" t="s">
        <v>3</v>
      </c>
      <c r="B10" s="248"/>
      <c r="C10" s="248"/>
      <c r="D10" s="4"/>
      <c r="E10" s="4"/>
      <c r="F10" s="4"/>
      <c r="G10" s="4"/>
      <c r="H10" s="11"/>
      <c r="I10" s="11"/>
      <c r="J10" s="11"/>
      <c r="K10" s="11"/>
      <c r="L10" s="11"/>
      <c r="M10" s="11"/>
      <c r="N10" s="11"/>
      <c r="O10" s="11"/>
      <c r="P10" s="11"/>
      <c r="Q10" s="11"/>
      <c r="R10" s="11"/>
      <c r="S10" s="11"/>
      <c r="T10" s="11"/>
      <c r="U10" s="11"/>
    </row>
    <row r="11" spans="1:29" s="10" customFormat="1" ht="18.75" x14ac:dyDescent="0.2">
      <c r="A11" s="73"/>
      <c r="B11" s="73"/>
      <c r="C11" s="73"/>
      <c r="D11" s="12"/>
      <c r="E11" s="12"/>
      <c r="F11" s="12"/>
      <c r="G11" s="12"/>
      <c r="H11" s="11"/>
      <c r="I11" s="11"/>
      <c r="J11" s="11"/>
      <c r="K11" s="11"/>
      <c r="L11" s="11"/>
      <c r="M11" s="11"/>
      <c r="N11" s="11"/>
      <c r="O11" s="11"/>
      <c r="P11" s="11"/>
      <c r="Q11" s="11"/>
      <c r="R11" s="11"/>
      <c r="S11" s="11"/>
      <c r="T11" s="11"/>
      <c r="U11" s="11"/>
    </row>
    <row r="12" spans="1:29" s="10" customFormat="1" ht="18.75" x14ac:dyDescent="0.2">
      <c r="A12" s="250" t="str">
        <f>'3.2 паспорт Техсостояние ЛЭП'!A12:AA12</f>
        <v>Q/СЗ/47/03/0003</v>
      </c>
      <c r="B12" s="250"/>
      <c r="C12" s="250"/>
      <c r="D12" s="6"/>
      <c r="E12" s="6"/>
      <c r="F12" s="6"/>
      <c r="G12" s="6"/>
      <c r="H12" s="11"/>
      <c r="I12" s="11"/>
      <c r="J12" s="11"/>
      <c r="K12" s="11"/>
      <c r="L12" s="11"/>
      <c r="M12" s="11"/>
      <c r="N12" s="11"/>
      <c r="O12" s="11"/>
      <c r="P12" s="11"/>
      <c r="Q12" s="11"/>
      <c r="R12" s="11"/>
      <c r="S12" s="11"/>
      <c r="T12" s="11"/>
      <c r="U12" s="11"/>
    </row>
    <row r="13" spans="1:29" s="10" customFormat="1" ht="18.75" x14ac:dyDescent="0.2">
      <c r="A13" s="248" t="s">
        <v>2</v>
      </c>
      <c r="B13" s="248"/>
      <c r="C13" s="24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75"/>
      <c r="B14" s="75"/>
      <c r="C14" s="75"/>
      <c r="D14" s="8"/>
      <c r="E14" s="8"/>
      <c r="F14" s="8"/>
      <c r="G14" s="8"/>
      <c r="H14" s="8"/>
      <c r="I14" s="8"/>
      <c r="J14" s="8"/>
      <c r="K14" s="8"/>
      <c r="L14" s="8"/>
      <c r="M14" s="8"/>
      <c r="N14" s="8"/>
      <c r="O14" s="8"/>
      <c r="P14" s="8"/>
      <c r="Q14" s="8"/>
      <c r="R14" s="8"/>
      <c r="S14" s="8"/>
      <c r="T14" s="8"/>
      <c r="U14" s="8"/>
    </row>
    <row r="15" spans="1:29" s="2" customFormat="1" ht="87.75" customHeight="1" x14ac:dyDescent="0.2">
      <c r="A15" s="252" t="str">
        <f>'3.2 паспорт Техсостояние ЛЭП'!A15:AA15</f>
        <v>Приобретение средств измерения и приборов для электротехнических лабораторий ( Энерготестер ПКЭ-А- 1 шт.)</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48" t="s">
        <v>1</v>
      </c>
      <c r="B16" s="248"/>
      <c r="C16" s="248"/>
      <c r="D16" s="4"/>
      <c r="E16" s="4"/>
      <c r="F16" s="4"/>
      <c r="G16" s="4"/>
      <c r="H16" s="4"/>
      <c r="I16" s="4"/>
      <c r="J16" s="4"/>
      <c r="K16" s="4"/>
      <c r="L16" s="4"/>
      <c r="M16" s="4"/>
      <c r="N16" s="4"/>
      <c r="O16" s="4"/>
      <c r="P16" s="4"/>
      <c r="Q16" s="4"/>
      <c r="R16" s="4"/>
      <c r="S16" s="4"/>
      <c r="T16" s="4"/>
      <c r="U16" s="4"/>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9" t="s">
        <v>100</v>
      </c>
      <c r="B18" s="249"/>
      <c r="C18" s="24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109</v>
      </c>
      <c r="C22" s="24" t="str">
        <f>'1. паспорт местоположение'!C23</f>
        <v>Обеспечение деятельности предприятия</v>
      </c>
      <c r="D22" s="23"/>
      <c r="E22" s="23"/>
      <c r="F22" s="22"/>
      <c r="G22" s="22"/>
      <c r="H22" s="22"/>
      <c r="I22" s="22"/>
      <c r="J22" s="22"/>
      <c r="K22" s="22"/>
      <c r="L22" s="22"/>
      <c r="M22" s="22"/>
      <c r="N22" s="22"/>
      <c r="O22" s="22"/>
      <c r="P22" s="22"/>
      <c r="Q22" s="21"/>
      <c r="R22" s="21"/>
      <c r="S22" s="21"/>
      <c r="T22" s="21"/>
      <c r="U22" s="21"/>
    </row>
    <row r="23" spans="1:21" ht="48" customHeight="1" x14ac:dyDescent="0.25">
      <c r="A23" s="18" t="s">
        <v>16</v>
      </c>
      <c r="B23" s="20" t="s">
        <v>13</v>
      </c>
      <c r="C23" s="235" t="s">
        <v>510</v>
      </c>
      <c r="D23" s="17"/>
      <c r="E23" s="17"/>
      <c r="F23" s="17"/>
      <c r="G23" s="17"/>
      <c r="H23" s="17"/>
      <c r="I23" s="17"/>
      <c r="J23" s="17"/>
      <c r="K23" s="17"/>
      <c r="L23" s="17"/>
      <c r="M23" s="17"/>
      <c r="N23" s="17"/>
      <c r="O23" s="17"/>
      <c r="P23" s="17"/>
      <c r="Q23" s="17"/>
      <c r="R23" s="17"/>
      <c r="S23" s="17"/>
      <c r="T23" s="17"/>
      <c r="U23" s="17"/>
    </row>
    <row r="24" spans="1:21" ht="50.25" customHeight="1" x14ac:dyDescent="0.25">
      <c r="A24" s="18" t="s">
        <v>15</v>
      </c>
      <c r="B24" s="20" t="s">
        <v>127</v>
      </c>
      <c r="C24" s="235" t="s">
        <v>510</v>
      </c>
      <c r="D24" s="17"/>
      <c r="E24" s="17"/>
      <c r="F24" s="17"/>
      <c r="G24" s="17"/>
      <c r="H24" s="17"/>
      <c r="I24" s="17"/>
      <c r="J24" s="17"/>
      <c r="K24" s="17"/>
      <c r="L24" s="17"/>
      <c r="M24" s="17"/>
      <c r="N24" s="17"/>
      <c r="O24" s="17"/>
      <c r="P24" s="17"/>
      <c r="Q24" s="17"/>
      <c r="R24" s="17"/>
      <c r="S24" s="17"/>
      <c r="T24" s="17"/>
      <c r="U24" s="17"/>
    </row>
    <row r="25" spans="1:21" ht="63" customHeight="1" x14ac:dyDescent="0.25">
      <c r="A25" s="18" t="s">
        <v>14</v>
      </c>
      <c r="B25" s="20" t="s">
        <v>128</v>
      </c>
      <c r="C25" s="236" t="s">
        <v>137</v>
      </c>
      <c r="D25" s="17"/>
      <c r="E25" s="17"/>
      <c r="F25" s="17"/>
      <c r="G25" s="17"/>
      <c r="H25" s="17"/>
      <c r="I25" s="17"/>
      <c r="J25" s="17"/>
      <c r="K25" s="17"/>
      <c r="L25" s="17"/>
      <c r="M25" s="17"/>
      <c r="N25" s="17"/>
      <c r="O25" s="17"/>
      <c r="P25" s="17"/>
      <c r="Q25" s="17"/>
      <c r="R25" s="17"/>
      <c r="S25" s="17"/>
      <c r="T25" s="17"/>
      <c r="U25" s="17"/>
    </row>
    <row r="26" spans="1:21" ht="42.75" customHeight="1" x14ac:dyDescent="0.25">
      <c r="A26" s="18" t="s">
        <v>12</v>
      </c>
      <c r="B26" s="20" t="s">
        <v>68</v>
      </c>
      <c r="C26" s="235" t="s">
        <v>519</v>
      </c>
      <c r="D26" s="17"/>
      <c r="E26" s="17"/>
      <c r="F26" s="17"/>
      <c r="G26" s="17"/>
      <c r="H26" s="17"/>
      <c r="I26" s="17"/>
      <c r="J26" s="17"/>
      <c r="K26" s="17"/>
      <c r="L26" s="17"/>
      <c r="M26" s="17"/>
      <c r="N26" s="17"/>
      <c r="O26" s="17"/>
      <c r="P26" s="17"/>
      <c r="Q26" s="17"/>
      <c r="R26" s="17"/>
      <c r="S26" s="17"/>
      <c r="T26" s="17"/>
      <c r="U26" s="17"/>
    </row>
    <row r="27" spans="1:21" ht="42.75" customHeight="1" x14ac:dyDescent="0.25">
      <c r="A27" s="18" t="s">
        <v>11</v>
      </c>
      <c r="B27" s="20" t="s">
        <v>110</v>
      </c>
      <c r="C27" s="235" t="s">
        <v>520</v>
      </c>
      <c r="D27" s="17"/>
      <c r="E27" s="17"/>
      <c r="F27" s="17"/>
      <c r="G27" s="17"/>
      <c r="H27" s="17"/>
      <c r="I27" s="17"/>
      <c r="J27" s="17"/>
      <c r="K27" s="17"/>
      <c r="L27" s="17"/>
      <c r="M27" s="17"/>
      <c r="N27" s="17"/>
      <c r="O27" s="17"/>
      <c r="P27" s="17"/>
      <c r="Q27" s="17"/>
      <c r="R27" s="17"/>
      <c r="S27" s="17"/>
      <c r="T27" s="17"/>
      <c r="U27" s="17"/>
    </row>
    <row r="28" spans="1:21" ht="42.75" customHeight="1" x14ac:dyDescent="0.25">
      <c r="A28" s="18" t="s">
        <v>9</v>
      </c>
      <c r="B28" s="20" t="s">
        <v>10</v>
      </c>
      <c r="C28" s="31">
        <v>2026</v>
      </c>
      <c r="D28" s="17"/>
      <c r="E28" s="17"/>
      <c r="F28" s="17"/>
      <c r="G28" s="17"/>
      <c r="H28" s="17"/>
      <c r="I28" s="17"/>
      <c r="J28" s="17"/>
      <c r="K28" s="17"/>
      <c r="L28" s="17"/>
      <c r="M28" s="17"/>
      <c r="N28" s="17"/>
      <c r="O28" s="17"/>
      <c r="P28" s="17"/>
      <c r="Q28" s="17"/>
      <c r="R28" s="17"/>
      <c r="S28" s="17"/>
      <c r="T28" s="17"/>
      <c r="U28" s="17"/>
    </row>
    <row r="29" spans="1:21" ht="42.75" customHeight="1" x14ac:dyDescent="0.25">
      <c r="A29" s="18" t="s">
        <v>7</v>
      </c>
      <c r="B29" s="19" t="s">
        <v>8</v>
      </c>
      <c r="C29" s="31">
        <v>2026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6</v>
      </c>
      <c r="C30" s="31" t="s">
        <v>511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25"/>
  <sheetViews>
    <sheetView zoomScale="55" zoomScaleNormal="55" workbookViewId="0">
      <selection activeCell="A15" sqref="A15"/>
    </sheetView>
  </sheetViews>
  <sheetFormatPr defaultRowHeight="15" x14ac:dyDescent="0.25"/>
  <cols>
    <col min="2" max="2" width="17.28515625" customWidth="1"/>
    <col min="11" max="11" width="20" customWidth="1"/>
    <col min="12" max="12" width="21.7109375" customWidth="1"/>
    <col min="13" max="14" width="20" customWidth="1"/>
    <col min="26" max="26" width="18" customWidth="1"/>
  </cols>
  <sheetData>
    <row r="1" spans="1:28" ht="18.75" x14ac:dyDescent="0.25">
      <c r="Z1" s="33" t="s">
        <v>22</v>
      </c>
    </row>
    <row r="2" spans="1:28" ht="18.75" x14ac:dyDescent="0.3">
      <c r="Z2" s="13" t="s">
        <v>5</v>
      </c>
    </row>
    <row r="3" spans="1:28" ht="18.75" x14ac:dyDescent="0.3">
      <c r="Z3" s="13" t="s">
        <v>21</v>
      </c>
    </row>
    <row r="4" spans="1:28" ht="15.75" x14ac:dyDescent="0.25">
      <c r="A4" s="247" t="str">
        <f>'3.3 паспорт описание'!A5:C5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8" ht="15.75" x14ac:dyDescent="0.25">
      <c r="A5" s="81"/>
      <c r="B5" s="81"/>
      <c r="C5" s="81"/>
      <c r="D5" s="81"/>
      <c r="E5" s="81"/>
      <c r="F5" s="81"/>
      <c r="G5" s="81"/>
      <c r="H5" s="81"/>
      <c r="I5" s="81"/>
      <c r="J5" s="81"/>
      <c r="K5" s="81"/>
      <c r="L5" s="81"/>
      <c r="M5" s="81"/>
      <c r="N5" s="81"/>
      <c r="O5" s="81"/>
      <c r="P5" s="81"/>
      <c r="Q5" s="81"/>
      <c r="R5" s="81"/>
      <c r="S5" s="81"/>
      <c r="T5" s="81"/>
      <c r="U5" s="10"/>
      <c r="V5" s="10"/>
      <c r="W5" s="10"/>
      <c r="X5" s="10"/>
      <c r="Y5" s="10"/>
      <c r="Z5" s="10"/>
      <c r="AA5" s="10"/>
    </row>
    <row r="6" spans="1:28" ht="18.75" x14ac:dyDescent="0.25">
      <c r="A6" s="10"/>
      <c r="B6" s="10"/>
      <c r="C6" s="10"/>
      <c r="D6" s="10"/>
      <c r="E6" s="251" t="s">
        <v>4</v>
      </c>
      <c r="F6" s="251"/>
      <c r="G6" s="251"/>
      <c r="H6" s="251"/>
      <c r="I6" s="251"/>
      <c r="J6" s="251"/>
      <c r="K6" s="251"/>
      <c r="L6" s="251"/>
      <c r="M6" s="251"/>
      <c r="N6" s="251"/>
      <c r="O6" s="251"/>
      <c r="P6" s="251"/>
      <c r="Q6" s="251"/>
      <c r="R6" s="251"/>
      <c r="S6" s="251"/>
      <c r="T6" s="251"/>
      <c r="U6" s="251"/>
      <c r="V6" s="251"/>
      <c r="W6" s="251"/>
      <c r="X6" s="251"/>
      <c r="Y6" s="251"/>
      <c r="Z6" s="10"/>
      <c r="AA6" s="10"/>
      <c r="AB6" s="64"/>
    </row>
    <row r="7" spans="1:28" ht="18.75" x14ac:dyDescent="0.25">
      <c r="A7" s="10"/>
      <c r="B7" s="10"/>
      <c r="C7" s="10"/>
      <c r="D7" s="10"/>
      <c r="E7" s="82"/>
      <c r="F7" s="82"/>
      <c r="G7" s="82"/>
      <c r="H7" s="82"/>
      <c r="I7" s="82"/>
      <c r="J7" s="82"/>
      <c r="K7" s="82"/>
      <c r="L7" s="82"/>
      <c r="M7" s="82"/>
      <c r="N7" s="82"/>
      <c r="O7" s="82"/>
      <c r="P7" s="82"/>
      <c r="Q7" s="82"/>
      <c r="R7" s="82"/>
      <c r="S7" s="64"/>
      <c r="T7" s="64"/>
      <c r="U7" s="64"/>
      <c r="V7" s="64"/>
      <c r="W7" s="64"/>
      <c r="X7" s="10"/>
      <c r="Y7" s="10"/>
      <c r="Z7" s="10"/>
      <c r="AA7" s="10"/>
      <c r="AB7" s="64"/>
    </row>
    <row r="8" spans="1:28" ht="18.75" x14ac:dyDescent="0.25">
      <c r="A8" s="10"/>
      <c r="B8" s="10"/>
      <c r="C8" s="10"/>
      <c r="D8" s="10"/>
      <c r="E8" s="250" t="s">
        <v>136</v>
      </c>
      <c r="F8" s="250"/>
      <c r="G8" s="250"/>
      <c r="H8" s="250"/>
      <c r="I8" s="250"/>
      <c r="J8" s="250"/>
      <c r="K8" s="250"/>
      <c r="L8" s="250"/>
      <c r="M8" s="250"/>
      <c r="N8" s="250"/>
      <c r="O8" s="250"/>
      <c r="P8" s="250"/>
      <c r="Q8" s="250"/>
      <c r="R8" s="250"/>
      <c r="S8" s="250"/>
      <c r="T8" s="250"/>
      <c r="U8" s="250"/>
      <c r="V8" s="250"/>
      <c r="W8" s="250"/>
      <c r="X8" s="250"/>
      <c r="Y8" s="250"/>
      <c r="Z8" s="10"/>
      <c r="AA8" s="10"/>
      <c r="AB8" s="62"/>
    </row>
    <row r="9" spans="1:28" ht="15.75" x14ac:dyDescent="0.25">
      <c r="A9" s="10"/>
      <c r="B9" s="10"/>
      <c r="C9" s="10"/>
      <c r="D9" s="10"/>
      <c r="E9" s="248" t="s">
        <v>3</v>
      </c>
      <c r="F9" s="248"/>
      <c r="G9" s="248"/>
      <c r="H9" s="248"/>
      <c r="I9" s="248"/>
      <c r="J9" s="248"/>
      <c r="K9" s="248"/>
      <c r="L9" s="248"/>
      <c r="M9" s="248"/>
      <c r="N9" s="248"/>
      <c r="O9" s="248"/>
      <c r="P9" s="248"/>
      <c r="Q9" s="248"/>
      <c r="R9" s="248"/>
      <c r="S9" s="248"/>
      <c r="T9" s="248"/>
      <c r="U9" s="248"/>
      <c r="V9" s="248"/>
      <c r="W9" s="248"/>
      <c r="X9" s="248"/>
      <c r="Y9" s="248"/>
      <c r="Z9" s="10"/>
      <c r="AA9" s="10"/>
      <c r="AB9" s="63"/>
    </row>
    <row r="10" spans="1:28" ht="18.75" x14ac:dyDescent="0.25">
      <c r="A10" s="10"/>
      <c r="B10" s="10"/>
      <c r="C10" s="10"/>
      <c r="D10" s="10"/>
      <c r="E10" s="82"/>
      <c r="F10" s="82"/>
      <c r="G10" s="82"/>
      <c r="H10" s="82"/>
      <c r="I10" s="82"/>
      <c r="J10" s="82"/>
      <c r="K10" s="82"/>
      <c r="L10" s="82"/>
      <c r="M10" s="82"/>
      <c r="N10" s="82"/>
      <c r="O10" s="82"/>
      <c r="P10" s="82"/>
      <c r="Q10" s="82"/>
      <c r="R10" s="82"/>
      <c r="S10" s="64"/>
      <c r="T10" s="64"/>
      <c r="U10" s="64"/>
      <c r="V10" s="64"/>
      <c r="W10" s="64"/>
      <c r="X10" s="10"/>
      <c r="Y10" s="10"/>
      <c r="Z10" s="10"/>
      <c r="AA10" s="10"/>
      <c r="AB10" s="64"/>
    </row>
    <row r="11" spans="1:28" ht="20.25" x14ac:dyDescent="0.25">
      <c r="A11" s="275" t="str">
        <f>'3.3 паспорт описание'!A12:C12</f>
        <v>Q/СЗ/47/03/0003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
      <c r="AB11" s="62"/>
    </row>
    <row r="12" spans="1:28" ht="15.75" x14ac:dyDescent="0.25">
      <c r="A12" s="10"/>
      <c r="B12" s="10"/>
      <c r="C12" s="10"/>
      <c r="D12" s="10"/>
      <c r="E12" s="248" t="s">
        <v>2</v>
      </c>
      <c r="F12" s="248"/>
      <c r="G12" s="248"/>
      <c r="H12" s="248"/>
      <c r="I12" s="248"/>
      <c r="J12" s="248"/>
      <c r="K12" s="248"/>
      <c r="L12" s="248"/>
      <c r="M12" s="248"/>
      <c r="N12" s="248"/>
      <c r="O12" s="248"/>
      <c r="P12" s="248"/>
      <c r="Q12" s="248"/>
      <c r="R12" s="248"/>
      <c r="S12" s="248"/>
      <c r="T12" s="248"/>
      <c r="U12" s="248"/>
      <c r="V12" s="248"/>
      <c r="W12" s="248"/>
      <c r="X12" s="248"/>
      <c r="Y12" s="248"/>
      <c r="Z12" s="10"/>
      <c r="AA12" s="10"/>
      <c r="AB12" s="63"/>
    </row>
    <row r="13" spans="1:28" ht="18.75" x14ac:dyDescent="0.25">
      <c r="A13" s="7"/>
      <c r="B13" s="7"/>
      <c r="C13" s="7"/>
      <c r="D13" s="7"/>
      <c r="E13" s="84"/>
      <c r="F13" s="84"/>
      <c r="G13" s="84"/>
      <c r="H13" s="84"/>
      <c r="I13" s="84"/>
      <c r="J13" s="84"/>
      <c r="K13" s="84"/>
      <c r="L13" s="84"/>
      <c r="M13" s="84"/>
      <c r="N13" s="84"/>
      <c r="O13" s="84"/>
      <c r="P13" s="84"/>
      <c r="Q13" s="84"/>
      <c r="R13" s="84"/>
      <c r="S13" s="84"/>
      <c r="T13" s="84"/>
      <c r="U13" s="84"/>
      <c r="V13" s="84"/>
      <c r="W13" s="84"/>
      <c r="X13" s="7"/>
      <c r="Y13" s="7"/>
      <c r="Z13" s="7"/>
      <c r="AA13" s="7"/>
      <c r="AB13" s="9"/>
    </row>
    <row r="14" spans="1:28" ht="55.5" customHeight="1" x14ac:dyDescent="0.25">
      <c r="A14" s="252" t="str">
        <f>'3.3 паспорт описание'!A15:C15</f>
        <v>Приобретение средств измерения и приборов для электротехнических лабораторий ( Энерготестер ПКЭ-А- 1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
      <c r="AB14" s="62"/>
    </row>
    <row r="15" spans="1:28" ht="15.75" x14ac:dyDescent="0.25">
      <c r="A15" s="2"/>
      <c r="B15" s="2"/>
      <c r="C15" s="2"/>
      <c r="D15" s="2"/>
      <c r="E15" s="248" t="s">
        <v>1</v>
      </c>
      <c r="F15" s="248"/>
      <c r="G15" s="248"/>
      <c r="H15" s="248"/>
      <c r="I15" s="248"/>
      <c r="J15" s="248"/>
      <c r="K15" s="248"/>
      <c r="L15" s="248"/>
      <c r="M15" s="248"/>
      <c r="N15" s="248"/>
      <c r="O15" s="248"/>
      <c r="P15" s="248"/>
      <c r="Q15" s="248"/>
      <c r="R15" s="248"/>
      <c r="S15" s="248"/>
      <c r="T15" s="248"/>
      <c r="U15" s="248"/>
      <c r="V15" s="248"/>
      <c r="W15" s="248"/>
      <c r="X15" s="248"/>
      <c r="Y15" s="248"/>
      <c r="Z15" s="2"/>
      <c r="AA15" s="2"/>
      <c r="AB15" s="63"/>
    </row>
    <row r="16" spans="1:28" ht="18.75" x14ac:dyDescent="0.25">
      <c r="A16" s="2"/>
      <c r="B16" s="2"/>
      <c r="C16" s="2"/>
      <c r="D16" s="2"/>
      <c r="E16" s="83"/>
      <c r="F16" s="83"/>
      <c r="G16" s="83"/>
      <c r="H16" s="83"/>
      <c r="I16" s="83"/>
      <c r="J16" s="83"/>
      <c r="K16" s="83"/>
      <c r="L16" s="83"/>
      <c r="M16" s="83"/>
      <c r="N16" s="83"/>
      <c r="O16" s="83"/>
      <c r="P16" s="83"/>
      <c r="Q16" s="83"/>
      <c r="R16" s="83"/>
      <c r="S16" s="83"/>
      <c r="T16" s="83"/>
      <c r="U16" s="83"/>
      <c r="V16" s="83"/>
      <c r="W16" s="83"/>
      <c r="X16" s="2"/>
      <c r="Y16" s="2"/>
      <c r="Z16" s="2"/>
      <c r="AA16" s="2"/>
      <c r="AB16" s="89"/>
    </row>
    <row r="17" spans="1:28" x14ac:dyDescent="0.25">
      <c r="A17" s="283" t="s">
        <v>160</v>
      </c>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90"/>
      <c r="AB17" s="90"/>
    </row>
    <row r="18" spans="1:28" x14ac:dyDescent="0.25">
      <c r="A18" s="284" t="s">
        <v>161</v>
      </c>
      <c r="B18" s="285"/>
      <c r="C18" s="285"/>
      <c r="D18" s="285"/>
      <c r="E18" s="285"/>
      <c r="F18" s="285"/>
      <c r="G18" s="285"/>
      <c r="H18" s="285"/>
      <c r="I18" s="285"/>
      <c r="J18" s="285"/>
      <c r="K18" s="285"/>
      <c r="L18" s="286"/>
      <c r="M18" s="287" t="s">
        <v>162</v>
      </c>
      <c r="N18" s="287"/>
      <c r="O18" s="287"/>
      <c r="P18" s="287"/>
      <c r="Q18" s="287"/>
      <c r="R18" s="287"/>
      <c r="S18" s="287"/>
      <c r="T18" s="287"/>
      <c r="U18" s="287"/>
      <c r="V18" s="287"/>
      <c r="W18" s="287"/>
      <c r="X18" s="287"/>
      <c r="Y18" s="287"/>
      <c r="Z18" s="287"/>
    </row>
    <row r="19" spans="1:28" ht="225" x14ac:dyDescent="0.25">
      <c r="A19" s="91" t="s">
        <v>163</v>
      </c>
      <c r="B19" s="92" t="s">
        <v>164</v>
      </c>
      <c r="C19" s="91" t="s">
        <v>165</v>
      </c>
      <c r="D19" s="91" t="s">
        <v>166</v>
      </c>
      <c r="E19" s="91" t="s">
        <v>167</v>
      </c>
      <c r="F19" s="91" t="s">
        <v>168</v>
      </c>
      <c r="G19" s="91" t="s">
        <v>169</v>
      </c>
      <c r="H19" s="91" t="s">
        <v>170</v>
      </c>
      <c r="I19" s="91" t="s">
        <v>171</v>
      </c>
      <c r="J19" s="91" t="s">
        <v>172</v>
      </c>
      <c r="K19" s="92" t="s">
        <v>173</v>
      </c>
      <c r="L19" s="92" t="s">
        <v>174</v>
      </c>
      <c r="M19" s="93" t="s">
        <v>175</v>
      </c>
      <c r="N19" s="92" t="s">
        <v>176</v>
      </c>
      <c r="O19" s="91" t="s">
        <v>177</v>
      </c>
      <c r="P19" s="91" t="s">
        <v>178</v>
      </c>
      <c r="Q19" s="91" t="s">
        <v>179</v>
      </c>
      <c r="R19" s="91" t="s">
        <v>170</v>
      </c>
      <c r="S19" s="91" t="s">
        <v>180</v>
      </c>
      <c r="T19" s="91" t="s">
        <v>181</v>
      </c>
      <c r="U19" s="91" t="s">
        <v>182</v>
      </c>
      <c r="V19" s="91" t="s">
        <v>179</v>
      </c>
      <c r="W19" s="94" t="s">
        <v>183</v>
      </c>
      <c r="X19" s="94" t="s">
        <v>184</v>
      </c>
      <c r="Y19" s="94" t="s">
        <v>185</v>
      </c>
      <c r="Z19" s="95" t="s">
        <v>186</v>
      </c>
    </row>
    <row r="20" spans="1:28" x14ac:dyDescent="0.25">
      <c r="A20" s="91">
        <v>1</v>
      </c>
      <c r="B20" s="92">
        <v>2</v>
      </c>
      <c r="C20" s="91">
        <v>3</v>
      </c>
      <c r="D20" s="92">
        <v>4</v>
      </c>
      <c r="E20" s="91">
        <v>5</v>
      </c>
      <c r="F20" s="92">
        <v>6</v>
      </c>
      <c r="G20" s="91">
        <v>7</v>
      </c>
      <c r="H20" s="92">
        <v>8</v>
      </c>
      <c r="I20" s="91">
        <v>9</v>
      </c>
      <c r="J20" s="92">
        <v>10</v>
      </c>
      <c r="K20" s="91">
        <v>11</v>
      </c>
      <c r="L20" s="92">
        <v>12</v>
      </c>
      <c r="M20" s="91">
        <v>13</v>
      </c>
      <c r="N20" s="92">
        <v>14</v>
      </c>
      <c r="O20" s="91">
        <v>15</v>
      </c>
      <c r="P20" s="92">
        <v>16</v>
      </c>
      <c r="Q20" s="91">
        <v>17</v>
      </c>
      <c r="R20" s="92">
        <v>18</v>
      </c>
      <c r="S20" s="91">
        <v>19</v>
      </c>
      <c r="T20" s="92">
        <v>20</v>
      </c>
      <c r="U20" s="91">
        <v>21</v>
      </c>
      <c r="V20" s="92">
        <v>22</v>
      </c>
      <c r="W20" s="91">
        <v>23</v>
      </c>
      <c r="X20" s="92">
        <v>24</v>
      </c>
      <c r="Y20" s="91">
        <v>25</v>
      </c>
      <c r="Z20" s="92">
        <v>26</v>
      </c>
    </row>
    <row r="21" spans="1:28" x14ac:dyDescent="0.25">
      <c r="A21" s="96" t="s">
        <v>137</v>
      </c>
      <c r="B21" s="96" t="s">
        <v>137</v>
      </c>
      <c r="C21" s="96" t="s">
        <v>137</v>
      </c>
      <c r="D21" s="96" t="s">
        <v>137</v>
      </c>
      <c r="E21" s="96" t="s">
        <v>137</v>
      </c>
      <c r="F21" s="96" t="s">
        <v>137</v>
      </c>
      <c r="G21" s="96" t="s">
        <v>137</v>
      </c>
      <c r="H21" s="96" t="s">
        <v>137</v>
      </c>
      <c r="I21" s="96" t="s">
        <v>137</v>
      </c>
      <c r="J21" s="96" t="s">
        <v>137</v>
      </c>
      <c r="K21" s="96" t="s">
        <v>137</v>
      </c>
      <c r="L21" s="96" t="s">
        <v>137</v>
      </c>
      <c r="M21" s="96" t="s">
        <v>137</v>
      </c>
      <c r="N21" s="96" t="s">
        <v>137</v>
      </c>
      <c r="O21" s="96" t="s">
        <v>137</v>
      </c>
      <c r="P21" s="96" t="s">
        <v>137</v>
      </c>
      <c r="Q21" s="96" t="s">
        <v>137</v>
      </c>
      <c r="R21" s="96" t="s">
        <v>137</v>
      </c>
      <c r="S21" s="96" t="s">
        <v>137</v>
      </c>
      <c r="T21" s="96" t="s">
        <v>137</v>
      </c>
      <c r="U21" s="96" t="s">
        <v>137</v>
      </c>
      <c r="V21" s="96" t="s">
        <v>137</v>
      </c>
      <c r="W21" s="96" t="s">
        <v>137</v>
      </c>
      <c r="X21" s="96" t="s">
        <v>137</v>
      </c>
      <c r="Y21" s="96" t="s">
        <v>137</v>
      </c>
      <c r="Z21" s="96" t="s">
        <v>137</v>
      </c>
    </row>
    <row r="25" spans="1:28" x14ac:dyDescent="0.25">
      <c r="A25" s="97"/>
    </row>
  </sheetData>
  <mergeCells count="11">
    <mergeCell ref="A14:Z14"/>
    <mergeCell ref="E15:Y15"/>
    <mergeCell ref="A17:Z17"/>
    <mergeCell ref="A18:L18"/>
    <mergeCell ref="M18:Z18"/>
    <mergeCell ref="E12:Y12"/>
    <mergeCell ref="A4:AA4"/>
    <mergeCell ref="E6:Y6"/>
    <mergeCell ref="E8:Y8"/>
    <mergeCell ref="E9:Y9"/>
    <mergeCell ref="A11:Z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5</v>
      </c>
    </row>
    <row r="3" spans="1:28" s="10" customFormat="1" ht="18.75" x14ac:dyDescent="0.3">
      <c r="A3" s="15"/>
      <c r="B3" s="15"/>
      <c r="O3" s="13" t="s">
        <v>21</v>
      </c>
    </row>
    <row r="4" spans="1:28" s="10" customFormat="1" ht="18.75" x14ac:dyDescent="0.3">
      <c r="A4" s="15"/>
      <c r="B4" s="15"/>
      <c r="L4" s="13"/>
    </row>
    <row r="5" spans="1:28" s="10" customFormat="1" ht="15.75" x14ac:dyDescent="0.2">
      <c r="A5" s="247" t="str">
        <f>'3.4. паспорт надежность'!A4:AA4</f>
        <v>Год раскрытия информации: 2026 год</v>
      </c>
      <c r="B5" s="247"/>
      <c r="C5" s="247"/>
      <c r="D5" s="247"/>
      <c r="E5" s="247"/>
      <c r="F5" s="247"/>
      <c r="G5" s="247"/>
      <c r="H5" s="247"/>
      <c r="I5" s="247"/>
      <c r="J5" s="247"/>
      <c r="K5" s="247"/>
      <c r="L5" s="247"/>
      <c r="M5" s="247"/>
      <c r="N5" s="247"/>
      <c r="O5" s="247"/>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251" t="s">
        <v>4</v>
      </c>
      <c r="B7" s="251"/>
      <c r="C7" s="251"/>
      <c r="D7" s="251"/>
      <c r="E7" s="251"/>
      <c r="F7" s="251"/>
      <c r="G7" s="251"/>
      <c r="H7" s="251"/>
      <c r="I7" s="251"/>
      <c r="J7" s="251"/>
      <c r="K7" s="251"/>
      <c r="L7" s="251"/>
      <c r="M7" s="251"/>
      <c r="N7" s="251"/>
      <c r="O7" s="251"/>
      <c r="P7" s="11"/>
      <c r="Q7" s="11"/>
      <c r="R7" s="11"/>
      <c r="S7" s="11"/>
      <c r="T7" s="11"/>
      <c r="U7" s="11"/>
      <c r="V7" s="11"/>
      <c r="W7" s="11"/>
      <c r="X7" s="11"/>
      <c r="Y7" s="11"/>
      <c r="Z7" s="11"/>
    </row>
    <row r="8" spans="1:28" s="10" customFormat="1" ht="18.75" x14ac:dyDescent="0.2">
      <c r="A8" s="251"/>
      <c r="B8" s="251"/>
      <c r="C8" s="251"/>
      <c r="D8" s="251"/>
      <c r="E8" s="251"/>
      <c r="F8" s="251"/>
      <c r="G8" s="251"/>
      <c r="H8" s="251"/>
      <c r="I8" s="251"/>
      <c r="J8" s="251"/>
      <c r="K8" s="251"/>
      <c r="L8" s="251"/>
      <c r="M8" s="251"/>
      <c r="N8" s="251"/>
      <c r="O8" s="251"/>
      <c r="P8" s="11"/>
      <c r="Q8" s="11"/>
      <c r="R8" s="11"/>
      <c r="S8" s="11"/>
      <c r="T8" s="11"/>
      <c r="U8" s="11"/>
      <c r="V8" s="11"/>
      <c r="W8" s="11"/>
      <c r="X8" s="11"/>
      <c r="Y8" s="11"/>
      <c r="Z8" s="11"/>
    </row>
    <row r="9" spans="1:28" s="10" customFormat="1" ht="18.75" x14ac:dyDescent="0.2">
      <c r="A9" s="250" t="s">
        <v>136</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10" customFormat="1" ht="18.75" x14ac:dyDescent="0.2">
      <c r="A10" s="248" t="s">
        <v>3</v>
      </c>
      <c r="B10" s="248"/>
      <c r="C10" s="248"/>
      <c r="D10" s="248"/>
      <c r="E10" s="248"/>
      <c r="F10" s="248"/>
      <c r="G10" s="248"/>
      <c r="H10" s="248"/>
      <c r="I10" s="248"/>
      <c r="J10" s="248"/>
      <c r="K10" s="248"/>
      <c r="L10" s="248"/>
      <c r="M10" s="248"/>
      <c r="N10" s="248"/>
      <c r="O10" s="248"/>
      <c r="P10" s="11"/>
      <c r="Q10" s="11"/>
      <c r="R10" s="11"/>
      <c r="S10" s="11"/>
      <c r="T10" s="11"/>
      <c r="U10" s="11"/>
      <c r="V10" s="11"/>
      <c r="W10" s="11"/>
      <c r="X10" s="11"/>
      <c r="Y10" s="11"/>
      <c r="Z10" s="11"/>
    </row>
    <row r="11" spans="1:28" s="10" customFormat="1" ht="18.75" x14ac:dyDescent="0.2">
      <c r="A11" s="251"/>
      <c r="B11" s="251"/>
      <c r="C11" s="251"/>
      <c r="D11" s="251"/>
      <c r="E11" s="251"/>
      <c r="F11" s="251"/>
      <c r="G11" s="251"/>
      <c r="H11" s="251"/>
      <c r="I11" s="251"/>
      <c r="J11" s="251"/>
      <c r="K11" s="251"/>
      <c r="L11" s="251"/>
      <c r="M11" s="251"/>
      <c r="N11" s="251"/>
      <c r="O11" s="251"/>
      <c r="P11" s="11"/>
      <c r="Q11" s="11"/>
      <c r="R11" s="11"/>
      <c r="S11" s="11"/>
      <c r="T11" s="11"/>
      <c r="U11" s="11"/>
      <c r="V11" s="11"/>
      <c r="W11" s="11"/>
      <c r="X11" s="11"/>
      <c r="Y11" s="11"/>
      <c r="Z11" s="11"/>
    </row>
    <row r="12" spans="1:28" s="10" customFormat="1" ht="18.75" x14ac:dyDescent="0.2">
      <c r="A12" s="250" t="str">
        <f>'3.4. паспорт надежность'!A11:Z11</f>
        <v>Q/СЗ/47/03/0003</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10" customFormat="1" ht="18.75" x14ac:dyDescent="0.2">
      <c r="A13" s="248" t="s">
        <v>2</v>
      </c>
      <c r="B13" s="248"/>
      <c r="C13" s="248"/>
      <c r="D13" s="248"/>
      <c r="E13" s="248"/>
      <c r="F13" s="248"/>
      <c r="G13" s="248"/>
      <c r="H13" s="248"/>
      <c r="I13" s="248"/>
      <c r="J13" s="248"/>
      <c r="K13" s="248"/>
      <c r="L13" s="248"/>
      <c r="M13" s="248"/>
      <c r="N13" s="248"/>
      <c r="O13" s="248"/>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58.5" customHeight="1" x14ac:dyDescent="0.2">
      <c r="A15" s="288" t="str">
        <f>'3.4. паспорт надежность'!A14:Z14</f>
        <v>Приобретение средств измерения и приборов для электротехнических лабораторий ( Энерготестер ПКЭ-А- 1 шт.)</v>
      </c>
      <c r="B15" s="288"/>
      <c r="C15" s="288"/>
      <c r="D15" s="288"/>
      <c r="E15" s="288"/>
      <c r="F15" s="288"/>
      <c r="G15" s="288"/>
      <c r="H15" s="288"/>
      <c r="I15" s="288"/>
      <c r="J15" s="288"/>
      <c r="K15" s="288"/>
      <c r="L15" s="288"/>
      <c r="M15" s="288"/>
      <c r="N15" s="288"/>
      <c r="O15" s="288"/>
      <c r="P15" s="6"/>
      <c r="Q15" s="6"/>
      <c r="R15" s="6"/>
      <c r="S15" s="6"/>
      <c r="T15" s="6"/>
      <c r="U15" s="6"/>
      <c r="V15" s="6"/>
      <c r="W15" s="6"/>
      <c r="X15" s="6"/>
      <c r="Y15" s="6"/>
      <c r="Z15" s="6"/>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9" t="s">
        <v>108</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54" t="s">
        <v>0</v>
      </c>
      <c r="B19" s="254" t="s">
        <v>38</v>
      </c>
      <c r="C19" s="254" t="s">
        <v>37</v>
      </c>
      <c r="D19" s="254" t="s">
        <v>29</v>
      </c>
      <c r="E19" s="290" t="s">
        <v>36</v>
      </c>
      <c r="F19" s="291"/>
      <c r="G19" s="291"/>
      <c r="H19" s="291"/>
      <c r="I19" s="292"/>
      <c r="J19" s="254" t="s">
        <v>35</v>
      </c>
      <c r="K19" s="254"/>
      <c r="L19" s="254"/>
      <c r="M19" s="254"/>
      <c r="N19" s="254"/>
      <c r="O19" s="254"/>
      <c r="P19" s="3"/>
      <c r="Q19" s="3"/>
      <c r="R19" s="3"/>
      <c r="S19" s="3"/>
      <c r="T19" s="3"/>
      <c r="U19" s="3"/>
      <c r="V19" s="3"/>
      <c r="W19" s="3"/>
    </row>
    <row r="20" spans="1:26" s="2" customFormat="1" ht="51" customHeight="1" x14ac:dyDescent="0.2">
      <c r="A20" s="254"/>
      <c r="B20" s="254"/>
      <c r="C20" s="254"/>
      <c r="D20" s="254"/>
      <c r="E20" s="36" t="s">
        <v>34</v>
      </c>
      <c r="F20" s="36" t="s">
        <v>33</v>
      </c>
      <c r="G20" s="36" t="s">
        <v>32</v>
      </c>
      <c r="H20" s="36" t="s">
        <v>31</v>
      </c>
      <c r="I20" s="36" t="s">
        <v>30</v>
      </c>
      <c r="J20" s="36">
        <v>2019</v>
      </c>
      <c r="K20" s="74">
        <v>2020</v>
      </c>
      <c r="L20" s="74">
        <v>2021</v>
      </c>
      <c r="M20" s="74">
        <v>2022</v>
      </c>
      <c r="N20" s="74">
        <v>2023</v>
      </c>
      <c r="O20" s="74">
        <v>2024</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80" t="s">
        <v>137</v>
      </c>
      <c r="B22" s="80" t="s">
        <v>137</v>
      </c>
      <c r="C22" s="80" t="s">
        <v>137</v>
      </c>
      <c r="D22" s="80" t="s">
        <v>137</v>
      </c>
      <c r="E22" s="80" t="s">
        <v>137</v>
      </c>
      <c r="F22" s="80" t="s">
        <v>137</v>
      </c>
      <c r="G22" s="80" t="s">
        <v>137</v>
      </c>
      <c r="H22" s="80" t="s">
        <v>137</v>
      </c>
      <c r="I22" s="80" t="s">
        <v>137</v>
      </c>
      <c r="J22" s="80" t="s">
        <v>137</v>
      </c>
      <c r="K22" s="80" t="s">
        <v>137</v>
      </c>
      <c r="L22" s="80" t="s">
        <v>137</v>
      </c>
      <c r="M22" s="80" t="s">
        <v>137</v>
      </c>
      <c r="N22" s="80" t="s">
        <v>137</v>
      </c>
      <c r="O22" s="80" t="s">
        <v>137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85"/>
  <sheetViews>
    <sheetView zoomScale="55" zoomScaleNormal="55" workbookViewId="0">
      <selection activeCell="A7" sqref="A7:O7"/>
    </sheetView>
  </sheetViews>
  <sheetFormatPr defaultColWidth="9.140625" defaultRowHeight="15" x14ac:dyDescent="0.25"/>
  <cols>
    <col min="1" max="1" width="73.85546875" style="161" customWidth="1"/>
    <col min="2" max="2" width="16.42578125" style="161" customWidth="1"/>
    <col min="3" max="3" width="14.28515625" style="161" customWidth="1"/>
    <col min="4" max="4" width="14.7109375" style="161" customWidth="1"/>
    <col min="5" max="5" width="16.140625" style="161" customWidth="1"/>
    <col min="6" max="20" width="14.140625" style="161" customWidth="1"/>
    <col min="21" max="22" width="17.140625" style="161" customWidth="1"/>
    <col min="23" max="23" width="18" style="161" customWidth="1"/>
    <col min="24" max="24" width="15.7109375" style="161" customWidth="1"/>
    <col min="25" max="25" width="19.28515625" style="161" customWidth="1"/>
    <col min="26" max="30" width="17.7109375" style="161" customWidth="1"/>
    <col min="31" max="31" width="9.140625" style="161" customWidth="1"/>
    <col min="32" max="16384" width="9.140625" style="161"/>
  </cols>
  <sheetData>
    <row r="1" spans="1:26" ht="15" customHeight="1" x14ac:dyDescent="0.25">
      <c r="A1" s="159"/>
      <c r="B1" s="159"/>
      <c r="C1" s="159"/>
      <c r="D1" s="159"/>
      <c r="E1" s="159"/>
      <c r="F1" s="159"/>
      <c r="G1" s="159"/>
      <c r="H1" s="159"/>
      <c r="I1" s="159"/>
      <c r="J1" s="159"/>
      <c r="K1" s="159"/>
      <c r="L1" s="159"/>
      <c r="M1" s="159"/>
      <c r="N1" s="159"/>
      <c r="O1" s="159"/>
      <c r="P1" s="159"/>
      <c r="Q1" s="159"/>
      <c r="R1" s="159"/>
      <c r="S1" s="159"/>
      <c r="T1" s="159"/>
      <c r="U1" s="159"/>
      <c r="V1" s="159"/>
      <c r="W1" s="159"/>
      <c r="X1" s="159"/>
      <c r="Y1" s="160" t="s">
        <v>22</v>
      </c>
      <c r="Z1" s="159"/>
    </row>
    <row r="2" spans="1:26" ht="15" customHeight="1" x14ac:dyDescent="0.25">
      <c r="A2" s="159"/>
      <c r="B2" s="159"/>
      <c r="C2" s="159"/>
      <c r="D2" s="159"/>
      <c r="E2" s="159"/>
      <c r="F2" s="159"/>
      <c r="G2" s="159"/>
      <c r="H2" s="159"/>
      <c r="I2" s="159"/>
      <c r="J2" s="159"/>
      <c r="K2" s="159"/>
      <c r="L2" s="159"/>
      <c r="M2" s="159"/>
      <c r="N2" s="159"/>
      <c r="O2" s="159"/>
      <c r="P2" s="159"/>
      <c r="Q2" s="159"/>
      <c r="R2" s="159"/>
      <c r="S2" s="159"/>
      <c r="T2" s="159"/>
      <c r="U2" s="159"/>
      <c r="V2" s="159"/>
      <c r="W2" s="159"/>
      <c r="X2" s="159"/>
      <c r="Y2" s="160" t="s">
        <v>5</v>
      </c>
      <c r="Z2" s="159"/>
    </row>
    <row r="3" spans="1:26" ht="15" customHeight="1" x14ac:dyDescent="0.25">
      <c r="A3" s="159"/>
      <c r="B3" s="159"/>
      <c r="C3" s="159"/>
      <c r="D3" s="159"/>
      <c r="E3" s="159"/>
      <c r="F3" s="159"/>
      <c r="G3" s="159"/>
      <c r="H3" s="159"/>
      <c r="I3" s="159"/>
      <c r="J3" s="159"/>
      <c r="K3" s="159"/>
      <c r="L3" s="159"/>
      <c r="M3" s="159"/>
      <c r="N3" s="159"/>
      <c r="O3" s="159"/>
      <c r="P3" s="159"/>
      <c r="Q3" s="159"/>
      <c r="R3" s="159"/>
      <c r="S3" s="159"/>
      <c r="T3" s="159"/>
      <c r="U3" s="159"/>
      <c r="V3" s="159"/>
      <c r="W3" s="159"/>
      <c r="X3" s="159"/>
      <c r="Y3" s="160" t="s">
        <v>21</v>
      </c>
      <c r="Z3" s="159"/>
    </row>
    <row r="4" spans="1:26" ht="23.25" customHeight="1" x14ac:dyDescent="0.25">
      <c r="A4" s="294" t="str">
        <f>'4. паспортбюджет'!A5:O5</f>
        <v>Год раскрытия информации: 2026 год</v>
      </c>
      <c r="B4" s="294"/>
      <c r="C4" s="294"/>
      <c r="D4" s="294"/>
      <c r="E4" s="294"/>
      <c r="F4" s="294"/>
      <c r="G4" s="294"/>
      <c r="H4" s="294"/>
      <c r="I4" s="294"/>
      <c r="J4" s="294"/>
      <c r="K4" s="294"/>
      <c r="L4" s="294"/>
      <c r="M4" s="294"/>
      <c r="N4" s="294"/>
      <c r="O4" s="294"/>
      <c r="P4" s="159"/>
      <c r="Q4" s="159"/>
      <c r="R4" s="159"/>
      <c r="S4" s="159"/>
      <c r="T4" s="159"/>
      <c r="U4" s="159"/>
      <c r="V4" s="159"/>
      <c r="W4" s="159"/>
      <c r="X4" s="159"/>
      <c r="Y4" s="159"/>
      <c r="Z4" s="159"/>
    </row>
    <row r="5" spans="1:26" ht="24" customHeight="1" x14ac:dyDescent="0.25">
      <c r="A5" s="295" t="s">
        <v>467</v>
      </c>
      <c r="B5" s="295"/>
      <c r="C5" s="295"/>
      <c r="D5" s="295"/>
      <c r="E5" s="295"/>
      <c r="F5" s="295"/>
      <c r="G5" s="295"/>
      <c r="H5" s="295"/>
      <c r="I5" s="295"/>
      <c r="J5" s="295"/>
      <c r="K5" s="295"/>
      <c r="L5" s="295"/>
      <c r="M5" s="295"/>
      <c r="N5" s="295"/>
      <c r="O5" s="295"/>
      <c r="P5" s="159"/>
      <c r="Q5" s="159"/>
      <c r="R5" s="159"/>
      <c r="S5" s="159"/>
      <c r="T5" s="159"/>
      <c r="U5" s="159"/>
      <c r="V5" s="159"/>
      <c r="W5" s="159"/>
      <c r="X5" s="159"/>
      <c r="Y5" s="159"/>
      <c r="Z5" s="159"/>
    </row>
    <row r="6" spans="1:26" ht="27.75" customHeight="1" x14ac:dyDescent="0.25">
      <c r="A6" s="296" t="str">
        <f>'4. паспортбюджет'!A9:O9</f>
        <v>Филиал "Северо-Западный" АО "Оборонэнерго"</v>
      </c>
      <c r="B6" s="296"/>
      <c r="C6" s="296"/>
      <c r="D6" s="296"/>
      <c r="E6" s="296"/>
      <c r="F6" s="296"/>
      <c r="G6" s="296"/>
      <c r="H6" s="296"/>
      <c r="I6" s="296"/>
      <c r="J6" s="296"/>
      <c r="K6" s="296"/>
      <c r="L6" s="296"/>
      <c r="M6" s="296"/>
      <c r="N6" s="296"/>
      <c r="O6" s="296"/>
      <c r="P6" s="159"/>
      <c r="Q6" s="159"/>
      <c r="R6" s="159"/>
      <c r="S6" s="159"/>
      <c r="T6" s="159"/>
      <c r="U6" s="159"/>
      <c r="V6" s="159"/>
      <c r="W6" s="159"/>
      <c r="X6" s="159"/>
      <c r="Y6" s="159"/>
      <c r="Z6" s="159"/>
    </row>
    <row r="7" spans="1:26" ht="18" customHeight="1" x14ac:dyDescent="0.25">
      <c r="A7" s="297" t="s">
        <v>468</v>
      </c>
      <c r="B7" s="297"/>
      <c r="C7" s="297"/>
      <c r="D7" s="297"/>
      <c r="E7" s="297"/>
      <c r="F7" s="297"/>
      <c r="G7" s="297"/>
      <c r="H7" s="297"/>
      <c r="I7" s="297"/>
      <c r="J7" s="297"/>
      <c r="K7" s="297"/>
      <c r="L7" s="297"/>
      <c r="M7" s="297"/>
      <c r="N7" s="297"/>
      <c r="O7" s="297"/>
      <c r="P7" s="159"/>
      <c r="Q7" s="159"/>
      <c r="R7" s="159"/>
      <c r="S7" s="159"/>
      <c r="T7" s="159"/>
      <c r="U7" s="159"/>
      <c r="V7" s="159"/>
      <c r="W7" s="159"/>
      <c r="X7" s="159"/>
      <c r="Y7" s="159"/>
      <c r="Z7" s="159"/>
    </row>
    <row r="8" spans="1:26" ht="27.75" customHeight="1" x14ac:dyDescent="0.25">
      <c r="A8" s="296" t="str">
        <f>'4. паспортбюджет'!A12:O12</f>
        <v>Q/СЗ/47/03/0003</v>
      </c>
      <c r="B8" s="296"/>
      <c r="C8" s="296"/>
      <c r="D8" s="296"/>
      <c r="E8" s="296"/>
      <c r="F8" s="296"/>
      <c r="G8" s="296"/>
      <c r="H8" s="296"/>
      <c r="I8" s="296"/>
      <c r="J8" s="296"/>
      <c r="K8" s="296"/>
      <c r="L8" s="296"/>
      <c r="M8" s="296"/>
      <c r="N8" s="296"/>
      <c r="O8" s="296"/>
      <c r="P8" s="159"/>
      <c r="Q8" s="159"/>
      <c r="R8" s="159"/>
      <c r="S8" s="159"/>
      <c r="T8" s="159"/>
      <c r="U8" s="159"/>
      <c r="V8" s="159"/>
      <c r="W8" s="159"/>
      <c r="X8" s="159"/>
      <c r="Y8" s="159"/>
      <c r="Z8" s="159"/>
    </row>
    <row r="9" spans="1:26" ht="20.25" customHeight="1" x14ac:dyDescent="0.25">
      <c r="A9" s="297" t="s">
        <v>469</v>
      </c>
      <c r="B9" s="297"/>
      <c r="C9" s="297"/>
      <c r="D9" s="297"/>
      <c r="E9" s="297"/>
      <c r="F9" s="297"/>
      <c r="G9" s="297"/>
      <c r="H9" s="297"/>
      <c r="I9" s="297"/>
      <c r="J9" s="297"/>
      <c r="K9" s="297"/>
      <c r="L9" s="297"/>
      <c r="M9" s="297"/>
      <c r="N9" s="297"/>
      <c r="O9" s="297"/>
      <c r="P9" s="159"/>
      <c r="Q9" s="159"/>
      <c r="R9" s="159"/>
      <c r="S9" s="159"/>
      <c r="T9" s="159"/>
      <c r="U9" s="159"/>
      <c r="V9" s="159"/>
      <c r="W9" s="159"/>
      <c r="X9" s="159"/>
      <c r="Y9" s="159"/>
      <c r="Z9" s="159"/>
    </row>
    <row r="10" spans="1:26" ht="44.25" customHeight="1" x14ac:dyDescent="0.25">
      <c r="A10" s="298" t="str">
        <f>'4. паспортбюджет'!A15:O15</f>
        <v>Приобретение средств измерения и приборов для электротехнических лабораторий ( Энерготестер ПКЭ-А- 1 шт.)</v>
      </c>
      <c r="B10" s="298"/>
      <c r="C10" s="298"/>
      <c r="D10" s="298"/>
      <c r="E10" s="298"/>
      <c r="F10" s="298"/>
      <c r="G10" s="298"/>
      <c r="H10" s="298"/>
      <c r="I10" s="298"/>
      <c r="J10" s="298"/>
      <c r="K10" s="298"/>
      <c r="L10" s="298"/>
      <c r="M10" s="298"/>
      <c r="N10" s="298"/>
      <c r="O10" s="298"/>
      <c r="P10" s="162"/>
      <c r="Q10" s="162"/>
      <c r="R10" s="162"/>
      <c r="S10" s="162"/>
      <c r="T10" s="162"/>
      <c r="U10" s="162"/>
      <c r="V10" s="162"/>
      <c r="W10" s="162"/>
      <c r="X10" s="162"/>
      <c r="Y10" s="162"/>
      <c r="Z10" s="162"/>
    </row>
    <row r="11" spans="1:26" ht="15" customHeight="1" x14ac:dyDescent="0.25">
      <c r="A11" s="297" t="s">
        <v>470</v>
      </c>
      <c r="B11" s="297"/>
      <c r="C11" s="297"/>
      <c r="D11" s="297"/>
      <c r="E11" s="297"/>
      <c r="F11" s="297"/>
      <c r="G11" s="297"/>
      <c r="H11" s="297"/>
      <c r="I11" s="297"/>
      <c r="J11" s="297"/>
      <c r="K11" s="297"/>
      <c r="L11" s="297"/>
      <c r="M11" s="297"/>
      <c r="N11" s="297"/>
      <c r="O11" s="297"/>
      <c r="P11" s="159"/>
      <c r="Q11" s="159"/>
      <c r="R11" s="159"/>
      <c r="S11" s="159"/>
      <c r="T11" s="159"/>
      <c r="U11" s="159"/>
      <c r="V11" s="159"/>
      <c r="W11" s="159"/>
      <c r="X11" s="159"/>
      <c r="Y11" s="159"/>
      <c r="Z11" s="159"/>
    </row>
    <row r="12" spans="1:26" ht="15" customHeight="1" x14ac:dyDescent="0.25">
      <c r="A12" s="299" t="s">
        <v>187</v>
      </c>
      <c r="B12" s="299"/>
      <c r="C12" s="299"/>
      <c r="D12" s="299"/>
      <c r="E12" s="299"/>
      <c r="F12" s="299"/>
      <c r="G12" s="299"/>
      <c r="H12" s="299"/>
      <c r="I12" s="299"/>
      <c r="J12" s="299"/>
      <c r="K12" s="299"/>
      <c r="L12" s="299"/>
      <c r="M12" s="299"/>
      <c r="N12" s="299"/>
      <c r="O12" s="299"/>
      <c r="P12" s="159"/>
      <c r="Q12" s="159"/>
      <c r="R12" s="159"/>
      <c r="S12" s="159"/>
      <c r="T12" s="159"/>
      <c r="U12" s="159"/>
      <c r="V12" s="159"/>
      <c r="W12" s="159"/>
      <c r="X12" s="159"/>
      <c r="Y12" s="159"/>
      <c r="Z12" s="159"/>
    </row>
    <row r="13" spans="1:26" ht="13.5" customHeight="1"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row>
    <row r="14" spans="1:26" ht="15.75" x14ac:dyDescent="0.25">
      <c r="A14" s="163" t="s">
        <v>188</v>
      </c>
      <c r="B14" s="163" t="s">
        <v>189</v>
      </c>
      <c r="C14" s="164"/>
      <c r="D14" s="164"/>
      <c r="E14" s="164"/>
      <c r="F14" s="164"/>
      <c r="G14" s="165"/>
      <c r="H14" s="165"/>
      <c r="I14" s="166"/>
      <c r="J14" s="166"/>
      <c r="K14" s="166"/>
      <c r="L14" s="166"/>
      <c r="M14" s="166"/>
      <c r="N14" s="166"/>
      <c r="O14" s="166"/>
      <c r="P14" s="166"/>
      <c r="Q14" s="166"/>
      <c r="R14" s="166"/>
      <c r="S14" s="166"/>
      <c r="T14" s="166"/>
      <c r="U14" s="166"/>
      <c r="V14" s="166"/>
      <c r="W14" s="166"/>
      <c r="X14" s="166"/>
      <c r="Y14" s="166"/>
      <c r="Z14" s="164"/>
    </row>
    <row r="15" spans="1:26" ht="15.75" x14ac:dyDescent="0.25">
      <c r="A15" s="167" t="s">
        <v>471</v>
      </c>
      <c r="B15" s="168">
        <f>'1. паспорт местоположение'!C49*1000</f>
        <v>728.75327868852457</v>
      </c>
      <c r="C15" s="164"/>
      <c r="D15" s="300" t="s">
        <v>190</v>
      </c>
      <c r="E15" s="300"/>
      <c r="F15" s="300"/>
      <c r="G15" s="300"/>
      <c r="H15" s="169"/>
      <c r="I15" s="164"/>
      <c r="J15" s="164"/>
      <c r="K15" s="166"/>
      <c r="L15" s="166"/>
      <c r="M15" s="166"/>
      <c r="N15" s="166"/>
      <c r="O15" s="166"/>
      <c r="P15" s="166"/>
      <c r="Q15" s="166"/>
      <c r="R15" s="166"/>
      <c r="S15" s="166"/>
      <c r="T15" s="166"/>
      <c r="U15" s="166"/>
      <c r="V15" s="166"/>
      <c r="W15" s="166"/>
      <c r="X15" s="166"/>
      <c r="Y15" s="166"/>
      <c r="Z15" s="164"/>
    </row>
    <row r="16" spans="1:26" ht="15.75" x14ac:dyDescent="0.25">
      <c r="A16" s="170" t="s">
        <v>472</v>
      </c>
      <c r="B16" s="170">
        <v>2025</v>
      </c>
      <c r="C16" s="164"/>
      <c r="D16" s="293" t="s">
        <v>191</v>
      </c>
      <c r="E16" s="293"/>
      <c r="F16" s="293"/>
      <c r="G16" s="171">
        <f>IF(SUM(B78:X78)&gt;0,IF((SUM(B78:X78)-A85)&lt;0,0,SUM(B78:X78)-A85),"Более 20")</f>
        <v>10</v>
      </c>
      <c r="H16" s="164"/>
      <c r="I16" s="164"/>
      <c r="J16" s="164"/>
      <c r="K16" s="164"/>
      <c r="L16" s="164"/>
      <c r="M16" s="166"/>
      <c r="N16" s="166"/>
      <c r="O16" s="166"/>
      <c r="P16" s="166"/>
      <c r="Q16" s="166"/>
      <c r="R16" s="166"/>
      <c r="S16" s="166"/>
      <c r="T16" s="166"/>
      <c r="U16" s="166"/>
      <c r="V16" s="166"/>
      <c r="W16" s="166"/>
      <c r="X16" s="166"/>
      <c r="Y16" s="166"/>
      <c r="Z16" s="164"/>
    </row>
    <row r="17" spans="1:25" ht="15.75" x14ac:dyDescent="0.25">
      <c r="A17" s="172" t="s">
        <v>473</v>
      </c>
      <c r="B17" s="173">
        <v>0</v>
      </c>
      <c r="C17" s="164"/>
      <c r="D17" s="215" t="s">
        <v>193</v>
      </c>
      <c r="E17" s="215"/>
      <c r="F17" s="174"/>
      <c r="G17" s="171">
        <f>IF(SUM(B79:X79)&gt;0,IF((SUM(B79:X79)-A85)&lt;0,0,SUM(B79:X79)-A85),"Более 20")</f>
        <v>10.693619630080093</v>
      </c>
      <c r="H17" s="175"/>
      <c r="I17" s="164"/>
      <c r="J17" s="164"/>
      <c r="K17" s="164"/>
      <c r="L17" s="164"/>
      <c r="M17" s="166"/>
      <c r="N17" s="166"/>
      <c r="O17" s="166"/>
      <c r="P17" s="166"/>
      <c r="Q17" s="166"/>
      <c r="R17" s="166"/>
      <c r="S17" s="166"/>
      <c r="T17" s="166"/>
      <c r="U17" s="166"/>
      <c r="V17" s="166"/>
      <c r="W17" s="166"/>
      <c r="X17" s="166"/>
      <c r="Y17" s="166"/>
    </row>
    <row r="18" spans="1:25" ht="15.75" x14ac:dyDescent="0.25">
      <c r="A18" s="172" t="s">
        <v>192</v>
      </c>
      <c r="B18" s="176">
        <v>2</v>
      </c>
      <c r="C18" s="164"/>
      <c r="D18" s="293" t="str">
        <f>IFERROR("NPV на "&amp;ROUND(G17,0)&amp; " год. тыс. руб.","NPV на "&amp;ROUND(X38-#REF!,0)&amp; " год, тыс. руб.")</f>
        <v>NPV на 11 год. тыс. руб.</v>
      </c>
      <c r="E18" s="293"/>
      <c r="F18" s="293"/>
      <c r="G18" s="171">
        <f>Y76</f>
        <v>521.86416910599928</v>
      </c>
      <c r="H18" s="164"/>
      <c r="I18" s="164"/>
      <c r="J18" s="164"/>
      <c r="K18" s="164"/>
      <c r="L18" s="164"/>
      <c r="M18" s="166"/>
      <c r="N18" s="166"/>
      <c r="O18" s="166"/>
      <c r="P18" s="166"/>
      <c r="Q18" s="166"/>
      <c r="R18" s="166"/>
      <c r="S18" s="166"/>
      <c r="T18" s="166"/>
      <c r="U18" s="166"/>
      <c r="V18" s="166"/>
      <c r="W18" s="166"/>
      <c r="X18" s="166"/>
      <c r="Y18" s="166"/>
    </row>
    <row r="19" spans="1:25" ht="20.25" customHeight="1" x14ac:dyDescent="0.25">
      <c r="A19" s="172" t="s">
        <v>474</v>
      </c>
      <c r="B19" s="176">
        <v>1</v>
      </c>
      <c r="C19" s="164"/>
      <c r="D19" s="215" t="s">
        <v>475</v>
      </c>
      <c r="E19" s="215"/>
      <c r="F19" s="174"/>
      <c r="G19" s="177">
        <f>Y77</f>
        <v>3.5847698578097553E-2</v>
      </c>
      <c r="H19" s="164"/>
      <c r="I19" s="164"/>
      <c r="J19" s="164"/>
      <c r="K19" s="164"/>
      <c r="L19" s="164"/>
      <c r="M19" s="166"/>
      <c r="N19" s="166"/>
      <c r="O19" s="166"/>
      <c r="P19" s="166"/>
      <c r="Q19" s="166"/>
      <c r="R19" s="166"/>
      <c r="S19" s="166"/>
      <c r="T19" s="166"/>
      <c r="U19" s="166"/>
      <c r="V19" s="166"/>
      <c r="W19" s="166"/>
      <c r="X19" s="166"/>
      <c r="Y19" s="178"/>
    </row>
    <row r="20" spans="1:25" ht="15" customHeight="1" x14ac:dyDescent="0.25">
      <c r="A20" s="172" t="s">
        <v>194</v>
      </c>
      <c r="B20" s="179" t="s">
        <v>493</v>
      </c>
      <c r="C20" s="164"/>
      <c r="D20" s="164"/>
      <c r="E20" s="164"/>
      <c r="F20" s="164"/>
      <c r="G20" s="178"/>
      <c r="H20" s="164"/>
      <c r="I20" s="164"/>
      <c r="J20" s="164"/>
      <c r="K20" s="164"/>
      <c r="L20" s="164"/>
      <c r="M20" s="166"/>
      <c r="N20" s="166"/>
      <c r="O20" s="166"/>
      <c r="P20" s="166"/>
      <c r="Q20" s="166"/>
      <c r="R20" s="166"/>
      <c r="S20" s="166"/>
      <c r="T20" s="166"/>
      <c r="U20" s="166"/>
      <c r="V20" s="166"/>
      <c r="W20" s="166"/>
      <c r="X20" s="166"/>
      <c r="Y20" s="178"/>
    </row>
    <row r="21" spans="1:25" ht="15.75" x14ac:dyDescent="0.25">
      <c r="A21" s="172" t="s">
        <v>476</v>
      </c>
      <c r="B21" s="181" t="s">
        <v>494</v>
      </c>
      <c r="C21" s="166"/>
      <c r="D21" s="166"/>
      <c r="E21" s="166"/>
      <c r="F21" s="166"/>
      <c r="G21" s="166"/>
      <c r="H21" s="166"/>
      <c r="I21" s="166"/>
      <c r="J21" s="166"/>
      <c r="K21" s="166"/>
      <c r="L21" s="166"/>
      <c r="M21" s="166"/>
      <c r="N21" s="166"/>
      <c r="O21" s="166"/>
      <c r="P21" s="166"/>
      <c r="Q21" s="166"/>
      <c r="R21" s="166"/>
      <c r="S21" s="166"/>
      <c r="T21" s="166"/>
      <c r="U21" s="166"/>
      <c r="V21" s="166"/>
      <c r="W21" s="166"/>
      <c r="X21" s="166"/>
      <c r="Y21" s="178"/>
    </row>
    <row r="22" spans="1:25" ht="15.75" x14ac:dyDescent="0.25">
      <c r="A22" s="172" t="s">
        <v>195</v>
      </c>
      <c r="B22" s="181" t="s">
        <v>494</v>
      </c>
      <c r="C22" s="166"/>
      <c r="D22" s="166"/>
      <c r="E22" s="166"/>
      <c r="F22" s="166"/>
      <c r="G22" s="166"/>
      <c r="H22" s="166"/>
      <c r="I22" s="166"/>
      <c r="J22" s="166"/>
      <c r="K22" s="166"/>
      <c r="L22" s="166"/>
      <c r="M22" s="166"/>
      <c r="N22" s="166"/>
      <c r="O22" s="166"/>
      <c r="P22" s="166"/>
      <c r="Q22" s="166"/>
      <c r="R22" s="166"/>
      <c r="S22" s="166"/>
      <c r="T22" s="166"/>
      <c r="U22" s="166"/>
      <c r="V22" s="166"/>
      <c r="W22" s="166"/>
      <c r="X22" s="166"/>
      <c r="Y22" s="178"/>
    </row>
    <row r="23" spans="1:25" ht="15.75" x14ac:dyDescent="0.25">
      <c r="A23" s="172" t="s">
        <v>477</v>
      </c>
      <c r="B23" s="180">
        <f>-Y53</f>
        <v>0</v>
      </c>
      <c r="C23" s="166"/>
      <c r="D23" s="166"/>
      <c r="E23" s="166"/>
      <c r="F23" s="166"/>
      <c r="G23" s="166"/>
      <c r="H23" s="166"/>
      <c r="I23" s="166"/>
      <c r="J23" s="166"/>
      <c r="K23" s="166"/>
      <c r="L23" s="166"/>
      <c r="M23" s="166"/>
      <c r="N23" s="166"/>
      <c r="O23" s="166"/>
      <c r="P23" s="166"/>
      <c r="Q23" s="166"/>
      <c r="R23" s="166"/>
      <c r="S23" s="166"/>
      <c r="T23" s="166"/>
      <c r="U23" s="166"/>
      <c r="V23" s="166"/>
      <c r="W23" s="166"/>
      <c r="X23" s="166"/>
      <c r="Y23" s="166"/>
    </row>
    <row r="24" spans="1:25" ht="15.75" x14ac:dyDescent="0.25">
      <c r="A24" s="172" t="s">
        <v>196</v>
      </c>
      <c r="B24" s="181">
        <v>1</v>
      </c>
      <c r="C24" s="166"/>
      <c r="D24" s="166"/>
      <c r="E24" s="166"/>
      <c r="F24" s="166"/>
      <c r="G24" s="166"/>
      <c r="H24" s="166"/>
      <c r="I24" s="166"/>
      <c r="J24" s="166"/>
      <c r="K24" s="166"/>
      <c r="L24" s="166"/>
      <c r="M24" s="166"/>
      <c r="N24" s="166"/>
      <c r="O24" s="166"/>
      <c r="P24" s="166"/>
      <c r="Q24" s="166"/>
      <c r="R24" s="166"/>
      <c r="S24" s="166"/>
      <c r="T24" s="166"/>
      <c r="U24" s="166"/>
      <c r="V24" s="166"/>
      <c r="W24" s="166"/>
      <c r="X24" s="166"/>
      <c r="Y24" s="166"/>
    </row>
    <row r="25" spans="1:25" ht="27.75" customHeight="1" x14ac:dyDescent="0.25">
      <c r="A25" s="172" t="s">
        <v>197</v>
      </c>
      <c r="B25" s="181" t="s">
        <v>478</v>
      </c>
      <c r="C25" s="166"/>
      <c r="D25" s="166"/>
      <c r="E25" s="166"/>
      <c r="F25" s="166"/>
      <c r="G25" s="166"/>
      <c r="H25" s="166"/>
      <c r="I25" s="166"/>
      <c r="J25" s="166"/>
      <c r="K25" s="166"/>
      <c r="L25" s="166"/>
      <c r="M25" s="166"/>
      <c r="N25" s="166"/>
      <c r="O25" s="166"/>
      <c r="P25" s="166"/>
      <c r="Q25" s="166"/>
      <c r="R25" s="166"/>
      <c r="S25" s="166"/>
      <c r="T25" s="166"/>
      <c r="U25" s="166"/>
      <c r="V25" s="166"/>
      <c r="W25" s="166"/>
      <c r="X25" s="166"/>
      <c r="Y25" s="166"/>
    </row>
    <row r="26" spans="1:25" ht="15.75" x14ac:dyDescent="0.25">
      <c r="A26" s="172" t="s">
        <v>479</v>
      </c>
      <c r="B26" s="181">
        <v>0</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row>
    <row r="27" spans="1:25" ht="27.75" customHeight="1" x14ac:dyDescent="0.25">
      <c r="A27" s="172" t="s">
        <v>198</v>
      </c>
      <c r="B27" s="182">
        <v>0.2</v>
      </c>
      <c r="C27" s="166"/>
      <c r="D27" s="166"/>
      <c r="E27" s="166"/>
      <c r="F27" s="166"/>
      <c r="G27" s="166"/>
      <c r="H27" s="166"/>
      <c r="I27" s="166"/>
      <c r="J27" s="166"/>
      <c r="K27" s="166"/>
      <c r="L27" s="166"/>
      <c r="M27" s="166"/>
      <c r="N27" s="166"/>
      <c r="O27" s="166"/>
      <c r="P27" s="166"/>
      <c r="Q27" s="166"/>
      <c r="R27" s="166"/>
      <c r="S27" s="166"/>
      <c r="T27" s="166"/>
      <c r="U27" s="166"/>
      <c r="V27" s="166"/>
      <c r="W27" s="166"/>
      <c r="X27" s="166"/>
      <c r="Y27" s="166"/>
    </row>
    <row r="28" spans="1:25" ht="27.75" customHeight="1" x14ac:dyDescent="0.25">
      <c r="A28" s="172" t="s">
        <v>480</v>
      </c>
      <c r="B28" s="183">
        <v>2.1999999999999999E-2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row>
    <row r="29" spans="1:25" ht="27.75" customHeight="1" x14ac:dyDescent="0.25">
      <c r="A29" s="172" t="s">
        <v>199</v>
      </c>
      <c r="B29" s="173">
        <f>-X52/12</f>
        <v>146.64483665469817</v>
      </c>
      <c r="C29" s="166"/>
      <c r="D29" s="166"/>
      <c r="E29" s="166"/>
      <c r="F29" s="166"/>
      <c r="G29" s="166"/>
      <c r="H29" s="166"/>
      <c r="I29" s="166"/>
      <c r="J29" s="166"/>
      <c r="K29" s="166"/>
      <c r="L29" s="166"/>
      <c r="M29" s="166"/>
      <c r="N29" s="166"/>
      <c r="O29" s="166"/>
      <c r="P29" s="166"/>
      <c r="Q29" s="166"/>
      <c r="R29" s="166"/>
      <c r="S29" s="166"/>
      <c r="T29" s="166"/>
      <c r="U29" s="166"/>
      <c r="V29" s="166"/>
      <c r="W29" s="166"/>
      <c r="X29" s="166"/>
      <c r="Y29" s="166"/>
    </row>
    <row r="30" spans="1:25" ht="27.75" customHeight="1" x14ac:dyDescent="0.25">
      <c r="A30" s="172" t="s">
        <v>200</v>
      </c>
      <c r="B30" s="184">
        <v>0</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row>
    <row r="31" spans="1:25" ht="27.75" customHeight="1" x14ac:dyDescent="0.25">
      <c r="A31" s="172" t="s">
        <v>481</v>
      </c>
      <c r="B31" s="185">
        <v>0</v>
      </c>
      <c r="C31" s="166"/>
      <c r="D31" s="166"/>
      <c r="E31" s="166"/>
      <c r="F31" s="166"/>
      <c r="G31" s="166"/>
      <c r="H31" s="166"/>
      <c r="I31" s="166"/>
      <c r="J31" s="166"/>
      <c r="K31" s="166"/>
      <c r="L31" s="166"/>
      <c r="M31" s="166"/>
      <c r="N31" s="166"/>
      <c r="O31" s="166"/>
      <c r="P31" s="166"/>
      <c r="Q31" s="166"/>
      <c r="R31" s="166"/>
      <c r="S31" s="166"/>
      <c r="T31" s="166"/>
      <c r="U31" s="166"/>
      <c r="V31" s="166"/>
      <c r="W31" s="166"/>
      <c r="X31" s="166"/>
      <c r="Y31" s="166"/>
    </row>
    <row r="32" spans="1:25" ht="25.5" customHeight="1" x14ac:dyDescent="0.25">
      <c r="A32" s="172" t="s">
        <v>201</v>
      </c>
      <c r="B32" s="186">
        <v>0</v>
      </c>
      <c r="C32" s="166"/>
      <c r="D32" s="166"/>
      <c r="E32" s="166"/>
      <c r="F32" s="166"/>
      <c r="G32" s="166"/>
      <c r="H32" s="166"/>
      <c r="I32" s="166"/>
      <c r="J32" s="166"/>
      <c r="K32" s="166"/>
      <c r="L32" s="166"/>
      <c r="M32" s="166"/>
      <c r="N32" s="166"/>
      <c r="O32" s="166"/>
      <c r="P32" s="166"/>
      <c r="Q32" s="166"/>
      <c r="R32" s="166"/>
      <c r="S32" s="166"/>
      <c r="T32" s="166"/>
      <c r="U32" s="166"/>
      <c r="V32" s="166"/>
      <c r="W32" s="166"/>
      <c r="X32" s="166"/>
      <c r="Y32" s="166"/>
    </row>
    <row r="33" spans="1:26" ht="25.5" customHeight="1" x14ac:dyDescent="0.25">
      <c r="A33" s="172" t="s">
        <v>202</v>
      </c>
      <c r="B33" s="187">
        <f>B32</f>
        <v>0</v>
      </c>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4"/>
    </row>
    <row r="34" spans="1:26" ht="25.5" customHeight="1" x14ac:dyDescent="0.25">
      <c r="A34" s="172" t="s">
        <v>203</v>
      </c>
      <c r="B34" s="188">
        <f>IFERROR((Y45)/B15,0)</f>
        <v>0</v>
      </c>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4"/>
    </row>
    <row r="35" spans="1:26" ht="25.5" customHeight="1" x14ac:dyDescent="0.25">
      <c r="A35" s="172" t="s">
        <v>482</v>
      </c>
      <c r="B35" s="217">
        <v>0.04</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4"/>
    </row>
    <row r="36" spans="1:26" ht="25.5" customHeight="1" x14ac:dyDescent="0.25">
      <c r="A36" s="172" t="s">
        <v>204</v>
      </c>
      <c r="B36" s="188">
        <f>IFERROR(1-B34,0)</f>
        <v>1</v>
      </c>
      <c r="C36" s="189"/>
      <c r="D36" s="190"/>
      <c r="E36" s="191"/>
      <c r="F36" s="191"/>
      <c r="G36" s="191"/>
      <c r="H36" s="166"/>
      <c r="I36" s="166"/>
      <c r="J36" s="166"/>
      <c r="K36" s="166"/>
      <c r="L36" s="166"/>
      <c r="M36" s="166"/>
      <c r="N36" s="166"/>
      <c r="O36" s="166"/>
      <c r="P36" s="166"/>
      <c r="Q36" s="166"/>
      <c r="R36" s="166"/>
      <c r="S36" s="166"/>
      <c r="T36" s="166"/>
      <c r="U36" s="166"/>
      <c r="V36" s="166"/>
      <c r="W36" s="166"/>
      <c r="X36" s="166"/>
      <c r="Y36" s="166"/>
      <c r="Z36" s="164"/>
    </row>
    <row r="37" spans="1:26" ht="25.5" customHeight="1" x14ac:dyDescent="0.25">
      <c r="A37" s="172" t="s">
        <v>483</v>
      </c>
      <c r="B37" s="217">
        <f>B35</f>
        <v>0.04</v>
      </c>
      <c r="C37" s="189"/>
      <c r="D37" s="190"/>
      <c r="E37" s="166"/>
      <c r="F37" s="166"/>
      <c r="G37" s="192"/>
      <c r="H37" s="166"/>
      <c r="I37" s="166"/>
      <c r="J37" s="166"/>
      <c r="K37" s="166"/>
      <c r="L37" s="166"/>
      <c r="M37" s="166"/>
      <c r="N37" s="166"/>
      <c r="O37" s="166"/>
      <c r="P37" s="166"/>
      <c r="Q37" s="166"/>
      <c r="R37" s="166"/>
      <c r="S37" s="166"/>
      <c r="T37" s="166"/>
      <c r="U37" s="166"/>
      <c r="V37" s="166"/>
      <c r="W37" s="166"/>
      <c r="X37" s="166"/>
      <c r="Y37" s="166"/>
      <c r="Z37" s="164"/>
    </row>
    <row r="38" spans="1:26" ht="21.75" customHeight="1" x14ac:dyDescent="0.25">
      <c r="A38" s="193" t="s">
        <v>205</v>
      </c>
      <c r="B38" s="194" t="str">
        <f>"до "&amp;C38</f>
        <v>до 2020</v>
      </c>
      <c r="C38" s="194">
        <v>2020</v>
      </c>
      <c r="D38" s="194">
        <f t="shared" ref="D38:X38" si="0">C38+1</f>
        <v>2021</v>
      </c>
      <c r="E38" s="194">
        <f t="shared" si="0"/>
        <v>2022</v>
      </c>
      <c r="F38" s="194">
        <f t="shared" si="0"/>
        <v>2023</v>
      </c>
      <c r="G38" s="194">
        <f t="shared" si="0"/>
        <v>2024</v>
      </c>
      <c r="H38" s="194">
        <f t="shared" si="0"/>
        <v>2025</v>
      </c>
      <c r="I38" s="194">
        <f t="shared" si="0"/>
        <v>2026</v>
      </c>
      <c r="J38" s="194">
        <f t="shared" si="0"/>
        <v>2027</v>
      </c>
      <c r="K38" s="194">
        <f t="shared" si="0"/>
        <v>2028</v>
      </c>
      <c r="L38" s="194">
        <f t="shared" si="0"/>
        <v>2029</v>
      </c>
      <c r="M38" s="194">
        <f t="shared" si="0"/>
        <v>2030</v>
      </c>
      <c r="N38" s="194">
        <f t="shared" si="0"/>
        <v>2031</v>
      </c>
      <c r="O38" s="194">
        <f t="shared" si="0"/>
        <v>2032</v>
      </c>
      <c r="P38" s="194">
        <f t="shared" si="0"/>
        <v>2033</v>
      </c>
      <c r="Q38" s="194">
        <f t="shared" si="0"/>
        <v>2034</v>
      </c>
      <c r="R38" s="194">
        <f t="shared" si="0"/>
        <v>2035</v>
      </c>
      <c r="S38" s="194">
        <f t="shared" si="0"/>
        <v>2036</v>
      </c>
      <c r="T38" s="194">
        <f t="shared" si="0"/>
        <v>2037</v>
      </c>
      <c r="U38" s="194">
        <f t="shared" si="0"/>
        <v>2038</v>
      </c>
      <c r="V38" s="194">
        <f t="shared" si="0"/>
        <v>2039</v>
      </c>
      <c r="W38" s="194">
        <f t="shared" si="0"/>
        <v>2040</v>
      </c>
      <c r="X38" s="194">
        <f t="shared" si="0"/>
        <v>2041</v>
      </c>
      <c r="Y38" s="195" t="s">
        <v>484</v>
      </c>
      <c r="Z38" s="164"/>
    </row>
    <row r="39" spans="1:26" ht="26.25" customHeight="1" x14ac:dyDescent="0.25">
      <c r="A39" s="172" t="s">
        <v>206</v>
      </c>
      <c r="B39" s="218">
        <v>3.4000000000000002E-2</v>
      </c>
      <c r="C39" s="218">
        <v>3.4000000000000002E-2</v>
      </c>
      <c r="D39" s="218">
        <v>5.1999999999999998E-2</v>
      </c>
      <c r="E39" s="218">
        <v>3.7999999999999999E-2</v>
      </c>
      <c r="F39" s="218">
        <v>0.04</v>
      </c>
      <c r="G39" s="219">
        <v>0.04</v>
      </c>
      <c r="H39" s="219">
        <v>0.04</v>
      </c>
      <c r="I39" s="219">
        <v>0.04</v>
      </c>
      <c r="J39" s="219">
        <v>0.04</v>
      </c>
      <c r="K39" s="219">
        <v>0.04</v>
      </c>
      <c r="L39" s="219">
        <v>0.04</v>
      </c>
      <c r="M39" s="219">
        <v>0.04</v>
      </c>
      <c r="N39" s="219">
        <v>0.04</v>
      </c>
      <c r="O39" s="219">
        <v>0.04</v>
      </c>
      <c r="P39" s="219">
        <v>0.04</v>
      </c>
      <c r="Q39" s="219">
        <v>0.04</v>
      </c>
      <c r="R39" s="219">
        <v>0.04</v>
      </c>
      <c r="S39" s="219">
        <v>0.04</v>
      </c>
      <c r="T39" s="219">
        <v>0.04</v>
      </c>
      <c r="U39" s="219">
        <v>0.04</v>
      </c>
      <c r="V39" s="219">
        <v>0.04</v>
      </c>
      <c r="W39" s="219">
        <v>0.04</v>
      </c>
      <c r="X39" s="219">
        <v>0.04</v>
      </c>
      <c r="Y39" s="196"/>
      <c r="Z39" s="164"/>
    </row>
    <row r="40" spans="1:26" ht="27.75" customHeight="1" x14ac:dyDescent="0.25">
      <c r="A40" s="172" t="s">
        <v>207</v>
      </c>
      <c r="B40" s="197"/>
      <c r="C40" s="197">
        <f t="shared" ref="C40:X40" si="1">(1+B40)*(1+C39)-1</f>
        <v>3.400000000000003E-2</v>
      </c>
      <c r="D40" s="197">
        <f t="shared" si="1"/>
        <v>8.7768000000000068E-2</v>
      </c>
      <c r="E40" s="197">
        <f t="shared" si="1"/>
        <v>0.12910318400000009</v>
      </c>
      <c r="F40" s="197">
        <f t="shared" si="1"/>
        <v>0.17426731136000018</v>
      </c>
      <c r="G40" s="197">
        <f t="shared" si="1"/>
        <v>0.22123800381440017</v>
      </c>
      <c r="H40" s="197">
        <f t="shared" si="1"/>
        <v>0.27008752396697622</v>
      </c>
      <c r="I40" s="197">
        <f t="shared" si="1"/>
        <v>0.32089102492565535</v>
      </c>
      <c r="J40" s="197">
        <f t="shared" si="1"/>
        <v>0.37372666592268167</v>
      </c>
      <c r="K40" s="197">
        <f t="shared" si="1"/>
        <v>0.42867573255958891</v>
      </c>
      <c r="L40" s="197">
        <f t="shared" si="1"/>
        <v>0.4858227618619726</v>
      </c>
      <c r="M40" s="197">
        <f t="shared" si="1"/>
        <v>0.54525567233645145</v>
      </c>
      <c r="N40" s="197">
        <f t="shared" si="1"/>
        <v>0.60706589922990961</v>
      </c>
      <c r="O40" s="197">
        <f t="shared" si="1"/>
        <v>0.67134853519910598</v>
      </c>
      <c r="P40" s="197">
        <f t="shared" si="1"/>
        <v>0.73820247660707028</v>
      </c>
      <c r="Q40" s="197">
        <f t="shared" si="1"/>
        <v>0.80773057567135309</v>
      </c>
      <c r="R40" s="197">
        <f t="shared" si="1"/>
        <v>0.88003979869820737</v>
      </c>
      <c r="S40" s="197">
        <f t="shared" si="1"/>
        <v>0.95524139064613567</v>
      </c>
      <c r="T40" s="197">
        <f t="shared" si="1"/>
        <v>1.0334510462719813</v>
      </c>
      <c r="U40" s="197">
        <f t="shared" si="1"/>
        <v>1.1147890881228606</v>
      </c>
      <c r="V40" s="197">
        <f t="shared" si="1"/>
        <v>1.199380651647775</v>
      </c>
      <c r="W40" s="197">
        <f t="shared" si="1"/>
        <v>1.287355877713686</v>
      </c>
      <c r="X40" s="197">
        <f t="shared" si="1"/>
        <v>1.3788501128222337</v>
      </c>
      <c r="Y40" s="196"/>
      <c r="Z40" s="164"/>
    </row>
    <row r="41" spans="1:26" ht="27.75" customHeight="1" x14ac:dyDescent="0.25">
      <c r="A41" s="198" t="s">
        <v>485</v>
      </c>
      <c r="B41" s="199">
        <f>8980.18611111111*4</f>
        <v>35920.744444444441</v>
      </c>
      <c r="C41" s="199">
        <v>8980.1861111111102</v>
      </c>
      <c r="D41" s="199">
        <v>8980.1861111111102</v>
      </c>
      <c r="E41" s="199">
        <v>4175.8755622626059</v>
      </c>
      <c r="F41" s="199">
        <v>4161.8700327531096</v>
      </c>
      <c r="G41" s="199">
        <v>4149.2008973699012</v>
      </c>
      <c r="H41" s="199">
        <v>4137.9216118780305</v>
      </c>
      <c r="I41" s="199">
        <v>4128.0877702731523</v>
      </c>
      <c r="J41" s="199">
        <v>4119.7571903107446</v>
      </c>
      <c r="K41" s="199">
        <v>4112.9900024565077</v>
      </c>
      <c r="L41" s="199">
        <v>4107.8487423947681</v>
      </c>
      <c r="M41" s="199">
        <v>4104.3984472372258</v>
      </c>
      <c r="N41" s="199">
        <v>4102.7067555800477</v>
      </c>
      <c r="O41" s="199">
        <v>4102.8440115632493</v>
      </c>
      <c r="P41" s="199">
        <v>4104.8833730924462</v>
      </c>
      <c r="Q41" s="199">
        <v>4108.900924389478</v>
      </c>
      <c r="R41" s="199">
        <v>4114.9757930450569</v>
      </c>
      <c r="S41" s="199">
        <v>4123.1902717535258</v>
      </c>
      <c r="T41" s="199">
        <v>4133.6299449170001</v>
      </c>
      <c r="U41" s="199">
        <v>4146.3838203136802</v>
      </c>
      <c r="V41" s="199">
        <v>4161.544466032894</v>
      </c>
      <c r="W41" s="199">
        <v>4179.2081528875433</v>
      </c>
      <c r="X41" s="199">
        <v>4199.4750025230451</v>
      </c>
      <c r="Y41" s="196">
        <f>SUM(B41:X41)</f>
        <v>136556.80943970071</v>
      </c>
    </row>
    <row r="42" spans="1:26" ht="15.75" x14ac:dyDescent="0.25">
      <c r="A42" s="166"/>
      <c r="B42" s="166"/>
      <c r="C42" s="200"/>
      <c r="D42" s="164"/>
      <c r="E42" s="166"/>
      <c r="F42" s="166"/>
      <c r="G42" s="201"/>
      <c r="H42" s="166"/>
      <c r="I42" s="166"/>
      <c r="J42" s="166"/>
      <c r="K42" s="166"/>
      <c r="L42" s="166"/>
      <c r="M42" s="166"/>
      <c r="N42" s="166"/>
      <c r="O42" s="166"/>
      <c r="P42" s="166"/>
      <c r="Q42" s="166"/>
      <c r="R42" s="166"/>
      <c r="S42" s="166"/>
      <c r="T42" s="166"/>
      <c r="U42" s="166"/>
      <c r="V42" s="166"/>
      <c r="W42" s="201"/>
      <c r="X42" s="166"/>
      <c r="Y42" s="166"/>
      <c r="Z42" s="164"/>
    </row>
    <row r="43" spans="1:26" ht="15.75" x14ac:dyDescent="0.25">
      <c r="A43" s="220" t="s">
        <v>486</v>
      </c>
      <c r="B43" s="221" t="str">
        <f t="shared" ref="B43:Y43" si="2">B38</f>
        <v>до 2020</v>
      </c>
      <c r="C43" s="194">
        <f t="shared" si="2"/>
        <v>2020</v>
      </c>
      <c r="D43" s="194">
        <f t="shared" si="2"/>
        <v>2021</v>
      </c>
      <c r="E43" s="194">
        <f t="shared" si="2"/>
        <v>2022</v>
      </c>
      <c r="F43" s="194">
        <f t="shared" si="2"/>
        <v>2023</v>
      </c>
      <c r="G43" s="194">
        <f t="shared" si="2"/>
        <v>2024</v>
      </c>
      <c r="H43" s="194">
        <f t="shared" si="2"/>
        <v>2025</v>
      </c>
      <c r="I43" s="194">
        <f t="shared" si="2"/>
        <v>2026</v>
      </c>
      <c r="J43" s="194">
        <f t="shared" si="2"/>
        <v>2027</v>
      </c>
      <c r="K43" s="194">
        <f t="shared" si="2"/>
        <v>2028</v>
      </c>
      <c r="L43" s="194">
        <f t="shared" si="2"/>
        <v>2029</v>
      </c>
      <c r="M43" s="194">
        <f t="shared" si="2"/>
        <v>2030</v>
      </c>
      <c r="N43" s="194">
        <f t="shared" si="2"/>
        <v>2031</v>
      </c>
      <c r="O43" s="194">
        <f t="shared" si="2"/>
        <v>2032</v>
      </c>
      <c r="P43" s="194">
        <f t="shared" si="2"/>
        <v>2033</v>
      </c>
      <c r="Q43" s="194">
        <f t="shared" si="2"/>
        <v>2034</v>
      </c>
      <c r="R43" s="194">
        <f t="shared" si="2"/>
        <v>2035</v>
      </c>
      <c r="S43" s="194">
        <f t="shared" si="2"/>
        <v>2036</v>
      </c>
      <c r="T43" s="194">
        <f t="shared" si="2"/>
        <v>2037</v>
      </c>
      <c r="U43" s="194">
        <f t="shared" si="2"/>
        <v>2038</v>
      </c>
      <c r="V43" s="194">
        <f t="shared" si="2"/>
        <v>2039</v>
      </c>
      <c r="W43" s="194">
        <f t="shared" si="2"/>
        <v>2040</v>
      </c>
      <c r="X43" s="194">
        <f t="shared" si="2"/>
        <v>2041</v>
      </c>
      <c r="Y43" s="195" t="str">
        <f t="shared" si="2"/>
        <v>ИТОГ</v>
      </c>
      <c r="Z43" s="164"/>
    </row>
    <row r="44" spans="1:26" ht="15.75" x14ac:dyDescent="0.25">
      <c r="A44" s="172" t="s">
        <v>208</v>
      </c>
      <c r="B44" s="199">
        <v>0</v>
      </c>
      <c r="C44" s="199">
        <v>0</v>
      </c>
      <c r="D44" s="199">
        <v>0</v>
      </c>
      <c r="E44" s="199">
        <v>0</v>
      </c>
      <c r="F44" s="199">
        <v>0</v>
      </c>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6">
        <f>SUM(B44:X44)</f>
        <v>0</v>
      </c>
      <c r="Z44" s="164"/>
    </row>
    <row r="45" spans="1:26" ht="15.75" x14ac:dyDescent="0.25">
      <c r="A45" s="172" t="s">
        <v>209</v>
      </c>
      <c r="B45" s="199">
        <v>0</v>
      </c>
      <c r="C45" s="199">
        <v>0</v>
      </c>
      <c r="D45" s="199">
        <v>0</v>
      </c>
      <c r="E45" s="199">
        <v>0</v>
      </c>
      <c r="F45" s="199">
        <v>0</v>
      </c>
      <c r="G45" s="199">
        <v>0</v>
      </c>
      <c r="H45" s="199">
        <v>0</v>
      </c>
      <c r="I45" s="199">
        <v>0</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6">
        <f>SUM(B45:X45)</f>
        <v>0</v>
      </c>
      <c r="Z45" s="164"/>
    </row>
    <row r="46" spans="1:26" ht="15.75" x14ac:dyDescent="0.25">
      <c r="A46" s="172" t="s">
        <v>210</v>
      </c>
      <c r="B46" s="199">
        <v>0</v>
      </c>
      <c r="C46" s="199">
        <v>0</v>
      </c>
      <c r="D46" s="199">
        <v>0</v>
      </c>
      <c r="E46" s="199">
        <v>0</v>
      </c>
      <c r="F46" s="199">
        <v>0</v>
      </c>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6">
        <f>SUM(B46:X46)</f>
        <v>0</v>
      </c>
      <c r="Z46" s="164"/>
    </row>
    <row r="47" spans="1:26" ht="15.75" x14ac:dyDescent="0.25">
      <c r="A47" s="172" t="s">
        <v>211</v>
      </c>
      <c r="B47" s="199">
        <v>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6">
        <f>SUM(B47:X47)</f>
        <v>0</v>
      </c>
      <c r="Z47" s="164"/>
    </row>
    <row r="48" spans="1:26" ht="15.75" x14ac:dyDescent="0.25">
      <c r="A48" s="178"/>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164"/>
    </row>
    <row r="49" spans="1:25" ht="15.75" x14ac:dyDescent="0.25">
      <c r="A49" s="220" t="s">
        <v>487</v>
      </c>
      <c r="B49" s="221" t="str">
        <f t="shared" ref="B49:X49" si="3">B38</f>
        <v>до 2020</v>
      </c>
      <c r="C49" s="194">
        <f t="shared" si="3"/>
        <v>2020</v>
      </c>
      <c r="D49" s="194">
        <f t="shared" si="3"/>
        <v>2021</v>
      </c>
      <c r="E49" s="194">
        <f t="shared" si="3"/>
        <v>2022</v>
      </c>
      <c r="F49" s="194">
        <f t="shared" si="3"/>
        <v>2023</v>
      </c>
      <c r="G49" s="194">
        <f t="shared" si="3"/>
        <v>2024</v>
      </c>
      <c r="H49" s="194">
        <f t="shared" si="3"/>
        <v>2025</v>
      </c>
      <c r="I49" s="194">
        <f t="shared" si="3"/>
        <v>2026</v>
      </c>
      <c r="J49" s="194">
        <f t="shared" si="3"/>
        <v>2027</v>
      </c>
      <c r="K49" s="194">
        <f t="shared" si="3"/>
        <v>2028</v>
      </c>
      <c r="L49" s="194">
        <f t="shared" si="3"/>
        <v>2029</v>
      </c>
      <c r="M49" s="194">
        <f t="shared" si="3"/>
        <v>2030</v>
      </c>
      <c r="N49" s="194">
        <f t="shared" si="3"/>
        <v>2031</v>
      </c>
      <c r="O49" s="194">
        <f t="shared" si="3"/>
        <v>2032</v>
      </c>
      <c r="P49" s="194">
        <f t="shared" si="3"/>
        <v>2033</v>
      </c>
      <c r="Q49" s="194">
        <f t="shared" si="3"/>
        <v>2034</v>
      </c>
      <c r="R49" s="194">
        <f t="shared" si="3"/>
        <v>2035</v>
      </c>
      <c r="S49" s="194">
        <f t="shared" si="3"/>
        <v>2036</v>
      </c>
      <c r="T49" s="194">
        <f t="shared" si="3"/>
        <v>2037</v>
      </c>
      <c r="U49" s="194">
        <f t="shared" si="3"/>
        <v>2038</v>
      </c>
      <c r="V49" s="194">
        <f t="shared" si="3"/>
        <v>2039</v>
      </c>
      <c r="W49" s="194">
        <f t="shared" si="3"/>
        <v>2040</v>
      </c>
      <c r="X49" s="194">
        <f t="shared" si="3"/>
        <v>2041</v>
      </c>
      <c r="Y49" s="195" t="str">
        <f>Y43</f>
        <v>ИТОГ</v>
      </c>
    </row>
    <row r="50" spans="1:25" x14ac:dyDescent="0.25">
      <c r="A50" s="220" t="s">
        <v>212</v>
      </c>
      <c r="B50" s="203">
        <f t="shared" ref="B50:X50" si="4">B41*$B$19</f>
        <v>35920.744444444441</v>
      </c>
      <c r="C50" s="203">
        <f t="shared" si="4"/>
        <v>8980.1861111111102</v>
      </c>
      <c r="D50" s="203">
        <f t="shared" si="4"/>
        <v>8980.1861111111102</v>
      </c>
      <c r="E50" s="203">
        <f t="shared" si="4"/>
        <v>4175.8755622626059</v>
      </c>
      <c r="F50" s="203">
        <f t="shared" si="4"/>
        <v>4161.8700327531096</v>
      </c>
      <c r="G50" s="203">
        <f t="shared" si="4"/>
        <v>4149.2008973699012</v>
      </c>
      <c r="H50" s="203">
        <f t="shared" si="4"/>
        <v>4137.9216118780305</v>
      </c>
      <c r="I50" s="203">
        <f t="shared" si="4"/>
        <v>4128.0877702731523</v>
      </c>
      <c r="J50" s="203">
        <f t="shared" si="4"/>
        <v>4119.7571903107446</v>
      </c>
      <c r="K50" s="203">
        <f t="shared" si="4"/>
        <v>4112.9900024565077</v>
      </c>
      <c r="L50" s="203">
        <f t="shared" si="4"/>
        <v>4107.8487423947681</v>
      </c>
      <c r="M50" s="203">
        <f t="shared" si="4"/>
        <v>4104.3984472372258</v>
      </c>
      <c r="N50" s="203">
        <f t="shared" si="4"/>
        <v>4102.7067555800477</v>
      </c>
      <c r="O50" s="203">
        <f t="shared" si="4"/>
        <v>4102.8440115632493</v>
      </c>
      <c r="P50" s="203">
        <f t="shared" si="4"/>
        <v>4104.8833730924462</v>
      </c>
      <c r="Q50" s="203">
        <f t="shared" si="4"/>
        <v>4108.900924389478</v>
      </c>
      <c r="R50" s="203">
        <f t="shared" si="4"/>
        <v>4114.9757930450569</v>
      </c>
      <c r="S50" s="203">
        <f t="shared" si="4"/>
        <v>4123.1902717535258</v>
      </c>
      <c r="T50" s="203">
        <f t="shared" si="4"/>
        <v>4133.6299449170001</v>
      </c>
      <c r="U50" s="203">
        <f t="shared" si="4"/>
        <v>4146.3838203136802</v>
      </c>
      <c r="V50" s="203">
        <f t="shared" si="4"/>
        <v>4161.544466032894</v>
      </c>
      <c r="W50" s="203">
        <f t="shared" si="4"/>
        <v>4179.2081528875433</v>
      </c>
      <c r="X50" s="203">
        <f t="shared" si="4"/>
        <v>4199.4750025230451</v>
      </c>
      <c r="Y50" s="196">
        <f t="shared" ref="Y50:Y61" si="5">SUM(B50:X50)</f>
        <v>136556.80943970071</v>
      </c>
    </row>
    <row r="51" spans="1:25" ht="15.75" x14ac:dyDescent="0.25">
      <c r="A51" s="172" t="s">
        <v>213</v>
      </c>
      <c r="B51" s="199">
        <f t="shared" ref="B51:X51" si="6">SUM(B52:B54)</f>
        <v>0</v>
      </c>
      <c r="C51" s="199">
        <f t="shared" si="6"/>
        <v>0</v>
      </c>
      <c r="D51" s="199">
        <f t="shared" si="6"/>
        <v>0</v>
      </c>
      <c r="E51" s="199">
        <f t="shared" si="6"/>
        <v>-2020.6308955959387</v>
      </c>
      <c r="F51" s="199">
        <f t="shared" si="6"/>
        <v>-2006.6253660864431</v>
      </c>
      <c r="G51" s="199">
        <f t="shared" si="6"/>
        <v>-1993.9562307032343</v>
      </c>
      <c r="H51" s="199">
        <f t="shared" si="6"/>
        <v>-1982.6769452113635</v>
      </c>
      <c r="I51" s="199">
        <f t="shared" si="6"/>
        <v>-1972.8431036064849</v>
      </c>
      <c r="J51" s="199">
        <f t="shared" si="6"/>
        <v>-1964.5125236440776</v>
      </c>
      <c r="K51" s="199">
        <f t="shared" si="6"/>
        <v>-1957.7453357898407</v>
      </c>
      <c r="L51" s="199">
        <f t="shared" si="6"/>
        <v>-1952.6040757281012</v>
      </c>
      <c r="M51" s="199">
        <f t="shared" si="6"/>
        <v>-1949.1537805705586</v>
      </c>
      <c r="N51" s="199">
        <f t="shared" si="6"/>
        <v>-1947.4620889133807</v>
      </c>
      <c r="O51" s="199">
        <f t="shared" si="6"/>
        <v>-1947.5993448965828</v>
      </c>
      <c r="P51" s="199">
        <f t="shared" si="6"/>
        <v>-1949.6387064257794</v>
      </c>
      <c r="Q51" s="199">
        <f t="shared" si="6"/>
        <v>-1953.6562577228106</v>
      </c>
      <c r="R51" s="199">
        <f t="shared" si="6"/>
        <v>-1959.7311263783899</v>
      </c>
      <c r="S51" s="199">
        <f t="shared" si="6"/>
        <v>-1967.9456050868589</v>
      </c>
      <c r="T51" s="199">
        <f t="shared" si="6"/>
        <v>-1978.3852782503336</v>
      </c>
      <c r="U51" s="199">
        <f t="shared" si="6"/>
        <v>-1991.1391536470137</v>
      </c>
      <c r="V51" s="199">
        <f t="shared" si="6"/>
        <v>-2006.2997993662275</v>
      </c>
      <c r="W51" s="199">
        <f t="shared" si="6"/>
        <v>-2023.9634862208766</v>
      </c>
      <c r="X51" s="199">
        <f t="shared" si="6"/>
        <v>-2044.2303358563784</v>
      </c>
      <c r="Y51" s="196">
        <f t="shared" si="5"/>
        <v>-39570.799439700677</v>
      </c>
    </row>
    <row r="52" spans="1:25" ht="15.75" x14ac:dyDescent="0.25">
      <c r="A52" s="193" t="s">
        <v>488</v>
      </c>
      <c r="B52" s="199">
        <v>0</v>
      </c>
      <c r="C52" s="199">
        <v>0</v>
      </c>
      <c r="D52" s="199">
        <v>0</v>
      </c>
      <c r="E52" s="199">
        <v>-835.24632892927207</v>
      </c>
      <c r="F52" s="199">
        <v>-868.65618208644298</v>
      </c>
      <c r="G52" s="199">
        <v>-903.4024293699008</v>
      </c>
      <c r="H52" s="199">
        <v>-939.53852654469688</v>
      </c>
      <c r="I52" s="199">
        <v>-977.12006760648478</v>
      </c>
      <c r="J52" s="199">
        <v>-1016.2048703107441</v>
      </c>
      <c r="K52" s="199">
        <v>-1056.853065123174</v>
      </c>
      <c r="L52" s="199">
        <v>-1099.127187728101</v>
      </c>
      <c r="M52" s="199">
        <v>-1143.0922752372251</v>
      </c>
      <c r="N52" s="199">
        <v>-1188.815966246714</v>
      </c>
      <c r="O52" s="199">
        <v>-1236.3686048965826</v>
      </c>
      <c r="P52" s="199">
        <v>-1285.8233490924458</v>
      </c>
      <c r="Q52" s="199">
        <v>-1337.2562830561437</v>
      </c>
      <c r="R52" s="199">
        <v>-1390.7465343783895</v>
      </c>
      <c r="S52" s="199">
        <v>-1446.3763957535252</v>
      </c>
      <c r="T52" s="199">
        <v>-1504.2314515836665</v>
      </c>
      <c r="U52" s="199">
        <v>-1564.4007096470132</v>
      </c>
      <c r="V52" s="199">
        <v>-1626.9767380328938</v>
      </c>
      <c r="W52" s="199">
        <v>-1692.0558075542094</v>
      </c>
      <c r="X52" s="199">
        <v>-1759.738039856378</v>
      </c>
      <c r="Y52" s="196">
        <f t="shared" si="5"/>
        <v>-24872.030813033998</v>
      </c>
    </row>
    <row r="53" spans="1:25" ht="15.75" x14ac:dyDescent="0.25">
      <c r="A53" s="222" t="str">
        <f>A23</f>
        <v>Потери э/энергии, руб. без НДС</v>
      </c>
      <c r="B53" s="199">
        <v>0</v>
      </c>
      <c r="C53" s="199">
        <v>0</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6">
        <f t="shared" si="5"/>
        <v>0</v>
      </c>
    </row>
    <row r="54" spans="1:25" ht="15.75" x14ac:dyDescent="0.25">
      <c r="A54" s="193" t="s">
        <v>214</v>
      </c>
      <c r="B54" s="199">
        <v>0</v>
      </c>
      <c r="C54" s="199">
        <v>0</v>
      </c>
      <c r="D54" s="199">
        <v>0</v>
      </c>
      <c r="E54" s="199">
        <v>-1185.3845666666666</v>
      </c>
      <c r="F54" s="199">
        <v>-1137.969184</v>
      </c>
      <c r="G54" s="199">
        <v>-1090.5538013333335</v>
      </c>
      <c r="H54" s="199">
        <v>-1043.1384186666667</v>
      </c>
      <c r="I54" s="199">
        <v>-995.72303600000009</v>
      </c>
      <c r="J54" s="199">
        <v>-948.30765333333341</v>
      </c>
      <c r="K54" s="199">
        <v>-900.89227066666683</v>
      </c>
      <c r="L54" s="199">
        <v>-853.47688800000014</v>
      </c>
      <c r="M54" s="199">
        <v>-806.06150533333357</v>
      </c>
      <c r="N54" s="199">
        <v>-758.64612266666688</v>
      </c>
      <c r="O54" s="199">
        <v>-711.2307400000002</v>
      </c>
      <c r="P54" s="199">
        <v>-663.81535733333362</v>
      </c>
      <c r="Q54" s="199">
        <v>-616.39997466666694</v>
      </c>
      <c r="R54" s="199">
        <v>-568.98459200000036</v>
      </c>
      <c r="S54" s="199">
        <v>-521.56920933333367</v>
      </c>
      <c r="T54" s="199">
        <v>-474.15382666666704</v>
      </c>
      <c r="U54" s="199">
        <v>-426.73844400000041</v>
      </c>
      <c r="V54" s="199">
        <v>-379.32306133333378</v>
      </c>
      <c r="W54" s="199">
        <v>-331.9076786666671</v>
      </c>
      <c r="X54" s="199">
        <v>-284.49229600000041</v>
      </c>
      <c r="Y54" s="196">
        <f t="shared" si="5"/>
        <v>-14698.768626666673</v>
      </c>
    </row>
    <row r="55" spans="1:25" x14ac:dyDescent="0.25">
      <c r="A55" s="214" t="s">
        <v>489</v>
      </c>
      <c r="B55" s="199">
        <f t="shared" ref="B55:X55" si="7">B50+B51</f>
        <v>35920.744444444441</v>
      </c>
      <c r="C55" s="199">
        <f t="shared" si="7"/>
        <v>8980.1861111111102</v>
      </c>
      <c r="D55" s="199">
        <f t="shared" si="7"/>
        <v>8980.1861111111102</v>
      </c>
      <c r="E55" s="203">
        <f t="shared" si="7"/>
        <v>2155.2446666666674</v>
      </c>
      <c r="F55" s="203">
        <f t="shared" si="7"/>
        <v>2155.2446666666665</v>
      </c>
      <c r="G55" s="203">
        <f t="shared" si="7"/>
        <v>2155.2446666666669</v>
      </c>
      <c r="H55" s="203">
        <f t="shared" si="7"/>
        <v>2155.2446666666669</v>
      </c>
      <c r="I55" s="203">
        <f t="shared" si="7"/>
        <v>2155.2446666666674</v>
      </c>
      <c r="J55" s="203">
        <f t="shared" si="7"/>
        <v>2155.2446666666669</v>
      </c>
      <c r="K55" s="203">
        <f t="shared" si="7"/>
        <v>2155.2446666666669</v>
      </c>
      <c r="L55" s="203">
        <f t="shared" si="7"/>
        <v>2155.2446666666669</v>
      </c>
      <c r="M55" s="203">
        <f t="shared" si="7"/>
        <v>2155.2446666666674</v>
      </c>
      <c r="N55" s="203">
        <f t="shared" si="7"/>
        <v>2155.2446666666669</v>
      </c>
      <c r="O55" s="203">
        <f t="shared" si="7"/>
        <v>2155.2446666666665</v>
      </c>
      <c r="P55" s="203">
        <f t="shared" si="7"/>
        <v>2155.2446666666665</v>
      </c>
      <c r="Q55" s="203">
        <f t="shared" si="7"/>
        <v>2155.2446666666674</v>
      </c>
      <c r="R55" s="203">
        <f t="shared" si="7"/>
        <v>2155.2446666666669</v>
      </c>
      <c r="S55" s="203">
        <f t="shared" si="7"/>
        <v>2155.2446666666669</v>
      </c>
      <c r="T55" s="203">
        <f t="shared" si="7"/>
        <v>2155.2446666666665</v>
      </c>
      <c r="U55" s="203">
        <f t="shared" si="7"/>
        <v>2155.2446666666665</v>
      </c>
      <c r="V55" s="203">
        <f t="shared" si="7"/>
        <v>2155.2446666666665</v>
      </c>
      <c r="W55" s="203">
        <f t="shared" si="7"/>
        <v>2155.2446666666665</v>
      </c>
      <c r="X55" s="203">
        <f t="shared" si="7"/>
        <v>2155.2446666666665</v>
      </c>
      <c r="Y55" s="196">
        <f t="shared" si="5"/>
        <v>96986.009999999966</v>
      </c>
    </row>
    <row r="56" spans="1:25" ht="15.75" x14ac:dyDescent="0.25">
      <c r="A56" s="193" t="s">
        <v>215</v>
      </c>
      <c r="B56" s="204">
        <v>0</v>
      </c>
      <c r="C56" s="204">
        <v>0</v>
      </c>
      <c r="D56" s="204">
        <v>0</v>
      </c>
      <c r="E56" s="204">
        <v>-2155.2446666666669</v>
      </c>
      <c r="F56" s="204">
        <v>-2155.2446666666669</v>
      </c>
      <c r="G56" s="204">
        <v>-2155.2446666666669</v>
      </c>
      <c r="H56" s="204">
        <v>-2155.2446666666669</v>
      </c>
      <c r="I56" s="204">
        <v>-2155.2446666666669</v>
      </c>
      <c r="J56" s="204">
        <v>-2155.2446666666669</v>
      </c>
      <c r="K56" s="204">
        <v>-2155.2446666666669</v>
      </c>
      <c r="L56" s="204">
        <v>-2155.2446666666669</v>
      </c>
      <c r="M56" s="204">
        <v>-2155.2446666666669</v>
      </c>
      <c r="N56" s="204">
        <v>-2155.2446666666669</v>
      </c>
      <c r="O56" s="204">
        <v>-2155.2446666666669</v>
      </c>
      <c r="P56" s="204">
        <v>-2155.2446666666669</v>
      </c>
      <c r="Q56" s="204">
        <v>-2155.2446666666669</v>
      </c>
      <c r="R56" s="204">
        <v>-2155.2446666666669</v>
      </c>
      <c r="S56" s="204">
        <v>-2155.2446666666669</v>
      </c>
      <c r="T56" s="204">
        <v>-2155.2446666666669</v>
      </c>
      <c r="U56" s="204">
        <v>-2155.2446666666669</v>
      </c>
      <c r="V56" s="204">
        <v>-2155.2446666666669</v>
      </c>
      <c r="W56" s="204">
        <v>-2155.2446666666669</v>
      </c>
      <c r="X56" s="204">
        <v>-2155.2446666666669</v>
      </c>
      <c r="Y56" s="196">
        <f t="shared" si="5"/>
        <v>-43104.893333333326</v>
      </c>
    </row>
    <row r="57" spans="1:25" x14ac:dyDescent="0.25">
      <c r="A57" s="214" t="s">
        <v>490</v>
      </c>
      <c r="B57" s="203">
        <f t="shared" ref="B57:G57" si="8">B55+B56</f>
        <v>35920.744444444441</v>
      </c>
      <c r="C57" s="203">
        <f t="shared" si="8"/>
        <v>8980.1861111111102</v>
      </c>
      <c r="D57" s="203">
        <f t="shared" si="8"/>
        <v>8980.1861111111102</v>
      </c>
      <c r="E57" s="203">
        <f t="shared" si="8"/>
        <v>0</v>
      </c>
      <c r="F57" s="203">
        <f t="shared" si="8"/>
        <v>0</v>
      </c>
      <c r="G57" s="203">
        <f t="shared" si="8"/>
        <v>0</v>
      </c>
      <c r="H57" s="203">
        <v>0</v>
      </c>
      <c r="I57" s="203">
        <f t="shared" ref="I57:X57" si="9">I55+I56</f>
        <v>0</v>
      </c>
      <c r="J57" s="203">
        <f t="shared" si="9"/>
        <v>0</v>
      </c>
      <c r="K57" s="203">
        <f t="shared" si="9"/>
        <v>0</v>
      </c>
      <c r="L57" s="203">
        <f t="shared" si="9"/>
        <v>0</v>
      </c>
      <c r="M57" s="203">
        <f t="shared" si="9"/>
        <v>0</v>
      </c>
      <c r="N57" s="203">
        <f t="shared" si="9"/>
        <v>0</v>
      </c>
      <c r="O57" s="203">
        <f t="shared" si="9"/>
        <v>0</v>
      </c>
      <c r="P57" s="203">
        <f t="shared" si="9"/>
        <v>0</v>
      </c>
      <c r="Q57" s="203">
        <f t="shared" si="9"/>
        <v>0</v>
      </c>
      <c r="R57" s="203">
        <f t="shared" si="9"/>
        <v>0</v>
      </c>
      <c r="S57" s="203">
        <f t="shared" si="9"/>
        <v>0</v>
      </c>
      <c r="T57" s="203">
        <f t="shared" si="9"/>
        <v>0</v>
      </c>
      <c r="U57" s="203">
        <f t="shared" si="9"/>
        <v>0</v>
      </c>
      <c r="V57" s="203">
        <f t="shared" si="9"/>
        <v>0</v>
      </c>
      <c r="W57" s="203">
        <f t="shared" si="9"/>
        <v>0</v>
      </c>
      <c r="X57" s="203">
        <f t="shared" si="9"/>
        <v>0</v>
      </c>
      <c r="Y57" s="196">
        <f t="shared" si="5"/>
        <v>53881.116666666654</v>
      </c>
    </row>
    <row r="58" spans="1:25" ht="15.75" x14ac:dyDescent="0.25">
      <c r="A58" s="193" t="s">
        <v>217</v>
      </c>
      <c r="B58" s="199">
        <f t="shared" ref="B58:X58" si="10">-B47</f>
        <v>0</v>
      </c>
      <c r="C58" s="199">
        <f t="shared" si="10"/>
        <v>0</v>
      </c>
      <c r="D58" s="199">
        <f t="shared" si="10"/>
        <v>0</v>
      </c>
      <c r="E58" s="199">
        <f t="shared" si="10"/>
        <v>0</v>
      </c>
      <c r="F58" s="199">
        <f t="shared" si="10"/>
        <v>0</v>
      </c>
      <c r="G58" s="199">
        <f t="shared" si="10"/>
        <v>0</v>
      </c>
      <c r="H58" s="199">
        <f t="shared" si="10"/>
        <v>0</v>
      </c>
      <c r="I58" s="199">
        <f t="shared" si="10"/>
        <v>0</v>
      </c>
      <c r="J58" s="199">
        <f t="shared" si="10"/>
        <v>0</v>
      </c>
      <c r="K58" s="199">
        <f t="shared" si="10"/>
        <v>0</v>
      </c>
      <c r="L58" s="199">
        <f t="shared" si="10"/>
        <v>0</v>
      </c>
      <c r="M58" s="199">
        <f t="shared" si="10"/>
        <v>0</v>
      </c>
      <c r="N58" s="199">
        <f t="shared" si="10"/>
        <v>0</v>
      </c>
      <c r="O58" s="199">
        <f t="shared" si="10"/>
        <v>0</v>
      </c>
      <c r="P58" s="199">
        <f t="shared" si="10"/>
        <v>0</v>
      </c>
      <c r="Q58" s="199">
        <f t="shared" si="10"/>
        <v>0</v>
      </c>
      <c r="R58" s="199">
        <f t="shared" si="10"/>
        <v>0</v>
      </c>
      <c r="S58" s="199">
        <f t="shared" si="10"/>
        <v>0</v>
      </c>
      <c r="T58" s="199">
        <f t="shared" si="10"/>
        <v>0</v>
      </c>
      <c r="U58" s="199">
        <f t="shared" si="10"/>
        <v>0</v>
      </c>
      <c r="V58" s="199">
        <f t="shared" si="10"/>
        <v>0</v>
      </c>
      <c r="W58" s="199">
        <f t="shared" si="10"/>
        <v>0</v>
      </c>
      <c r="X58" s="199">
        <f t="shared" si="10"/>
        <v>0</v>
      </c>
      <c r="Y58" s="196">
        <f t="shared" si="5"/>
        <v>0</v>
      </c>
    </row>
    <row r="59" spans="1:25" x14ac:dyDescent="0.25">
      <c r="A59" s="214" t="s">
        <v>218</v>
      </c>
      <c r="B59" s="203">
        <f t="shared" ref="B59:X59" si="11">B57+B58</f>
        <v>35920.744444444441</v>
      </c>
      <c r="C59" s="203">
        <f t="shared" si="11"/>
        <v>8980.1861111111102</v>
      </c>
      <c r="D59" s="203">
        <f t="shared" si="11"/>
        <v>8980.1861111111102</v>
      </c>
      <c r="E59" s="203">
        <f t="shared" si="11"/>
        <v>0</v>
      </c>
      <c r="F59" s="203">
        <f t="shared" si="11"/>
        <v>0</v>
      </c>
      <c r="G59" s="203">
        <f t="shared" si="11"/>
        <v>0</v>
      </c>
      <c r="H59" s="203">
        <f t="shared" si="11"/>
        <v>0</v>
      </c>
      <c r="I59" s="203">
        <f t="shared" si="11"/>
        <v>0</v>
      </c>
      <c r="J59" s="203">
        <f t="shared" si="11"/>
        <v>0</v>
      </c>
      <c r="K59" s="203">
        <f t="shared" si="11"/>
        <v>0</v>
      </c>
      <c r="L59" s="203">
        <f t="shared" si="11"/>
        <v>0</v>
      </c>
      <c r="M59" s="203">
        <f t="shared" si="11"/>
        <v>0</v>
      </c>
      <c r="N59" s="203">
        <f t="shared" si="11"/>
        <v>0</v>
      </c>
      <c r="O59" s="203">
        <f t="shared" si="11"/>
        <v>0</v>
      </c>
      <c r="P59" s="203">
        <f t="shared" si="11"/>
        <v>0</v>
      </c>
      <c r="Q59" s="203">
        <f t="shared" si="11"/>
        <v>0</v>
      </c>
      <c r="R59" s="203">
        <f t="shared" si="11"/>
        <v>0</v>
      </c>
      <c r="S59" s="203">
        <f t="shared" si="11"/>
        <v>0</v>
      </c>
      <c r="T59" s="203">
        <f t="shared" si="11"/>
        <v>0</v>
      </c>
      <c r="U59" s="203">
        <f t="shared" si="11"/>
        <v>0</v>
      </c>
      <c r="V59" s="203">
        <f t="shared" si="11"/>
        <v>0</v>
      </c>
      <c r="W59" s="203">
        <f t="shared" si="11"/>
        <v>0</v>
      </c>
      <c r="X59" s="203">
        <f t="shared" si="11"/>
        <v>0</v>
      </c>
      <c r="Y59" s="196">
        <f t="shared" si="5"/>
        <v>53881.116666666654</v>
      </c>
    </row>
    <row r="60" spans="1:25" ht="15.75" x14ac:dyDescent="0.25">
      <c r="A60" s="193" t="s">
        <v>198</v>
      </c>
      <c r="B60" s="199">
        <f t="shared" ref="B60:X60" si="12">IF(-B59*$B$27&gt;0,0,-B59*$B$27)</f>
        <v>-7184.1488888888889</v>
      </c>
      <c r="C60" s="199">
        <f t="shared" si="12"/>
        <v>-1796.0372222222222</v>
      </c>
      <c r="D60" s="199">
        <f t="shared" si="12"/>
        <v>-1796.0372222222222</v>
      </c>
      <c r="E60" s="199">
        <f t="shared" si="12"/>
        <v>0</v>
      </c>
      <c r="F60" s="199">
        <f t="shared" si="12"/>
        <v>0</v>
      </c>
      <c r="G60" s="199">
        <f t="shared" si="12"/>
        <v>0</v>
      </c>
      <c r="H60" s="199">
        <f t="shared" si="12"/>
        <v>0</v>
      </c>
      <c r="I60" s="199">
        <f t="shared" si="12"/>
        <v>0</v>
      </c>
      <c r="J60" s="199">
        <f t="shared" si="12"/>
        <v>0</v>
      </c>
      <c r="K60" s="199">
        <f t="shared" si="12"/>
        <v>0</v>
      </c>
      <c r="L60" s="199">
        <f t="shared" si="12"/>
        <v>0</v>
      </c>
      <c r="M60" s="199">
        <f t="shared" si="12"/>
        <v>0</v>
      </c>
      <c r="N60" s="199">
        <f t="shared" si="12"/>
        <v>0</v>
      </c>
      <c r="O60" s="199">
        <f t="shared" si="12"/>
        <v>0</v>
      </c>
      <c r="P60" s="199">
        <f t="shared" si="12"/>
        <v>0</v>
      </c>
      <c r="Q60" s="199">
        <f t="shared" si="12"/>
        <v>0</v>
      </c>
      <c r="R60" s="199">
        <f t="shared" si="12"/>
        <v>0</v>
      </c>
      <c r="S60" s="199">
        <f t="shared" si="12"/>
        <v>0</v>
      </c>
      <c r="T60" s="199">
        <f t="shared" si="12"/>
        <v>0</v>
      </c>
      <c r="U60" s="199">
        <f t="shared" si="12"/>
        <v>0</v>
      </c>
      <c r="V60" s="199">
        <f t="shared" si="12"/>
        <v>0</v>
      </c>
      <c r="W60" s="199">
        <f t="shared" si="12"/>
        <v>0</v>
      </c>
      <c r="X60" s="199">
        <f t="shared" si="12"/>
        <v>0</v>
      </c>
      <c r="Y60" s="196">
        <f t="shared" si="5"/>
        <v>-10776.223333333332</v>
      </c>
    </row>
    <row r="61" spans="1:25" x14ac:dyDescent="0.25">
      <c r="A61" s="214" t="s">
        <v>219</v>
      </c>
      <c r="B61" s="203">
        <f t="shared" ref="B61:X61" si="13">B59+B60</f>
        <v>28736.595555555552</v>
      </c>
      <c r="C61" s="203">
        <f t="shared" si="13"/>
        <v>7184.148888888888</v>
      </c>
      <c r="D61" s="203">
        <f t="shared" si="13"/>
        <v>7184.148888888888</v>
      </c>
      <c r="E61" s="203">
        <f t="shared" si="13"/>
        <v>0</v>
      </c>
      <c r="F61" s="203">
        <f t="shared" si="13"/>
        <v>0</v>
      </c>
      <c r="G61" s="203">
        <f t="shared" si="13"/>
        <v>0</v>
      </c>
      <c r="H61" s="203">
        <f t="shared" si="13"/>
        <v>0</v>
      </c>
      <c r="I61" s="203">
        <f t="shared" si="13"/>
        <v>0</v>
      </c>
      <c r="J61" s="203">
        <f t="shared" si="13"/>
        <v>0</v>
      </c>
      <c r="K61" s="203">
        <f t="shared" si="13"/>
        <v>0</v>
      </c>
      <c r="L61" s="203">
        <f t="shared" si="13"/>
        <v>0</v>
      </c>
      <c r="M61" s="203">
        <f t="shared" si="13"/>
        <v>0</v>
      </c>
      <c r="N61" s="203">
        <f t="shared" si="13"/>
        <v>0</v>
      </c>
      <c r="O61" s="203">
        <f t="shared" si="13"/>
        <v>0</v>
      </c>
      <c r="P61" s="203">
        <f t="shared" si="13"/>
        <v>0</v>
      </c>
      <c r="Q61" s="203">
        <f t="shared" si="13"/>
        <v>0</v>
      </c>
      <c r="R61" s="203">
        <f t="shared" si="13"/>
        <v>0</v>
      </c>
      <c r="S61" s="203">
        <f t="shared" si="13"/>
        <v>0</v>
      </c>
      <c r="T61" s="203">
        <f t="shared" si="13"/>
        <v>0</v>
      </c>
      <c r="U61" s="203">
        <f t="shared" si="13"/>
        <v>0</v>
      </c>
      <c r="V61" s="203">
        <f t="shared" si="13"/>
        <v>0</v>
      </c>
      <c r="W61" s="203">
        <f t="shared" si="13"/>
        <v>0</v>
      </c>
      <c r="X61" s="203">
        <f t="shared" si="13"/>
        <v>0</v>
      </c>
      <c r="Y61" s="196">
        <f t="shared" si="5"/>
        <v>43104.893333333326</v>
      </c>
    </row>
    <row r="62" spans="1:25" ht="15.75" x14ac:dyDescent="0.25">
      <c r="A62" s="178"/>
      <c r="B62" s="205">
        <v>0.5</v>
      </c>
      <c r="C62" s="205">
        <v>0.5</v>
      </c>
      <c r="D62" s="205">
        <v>1.5</v>
      </c>
      <c r="E62" s="205">
        <v>2</v>
      </c>
      <c r="F62" s="205">
        <v>2016</v>
      </c>
      <c r="G62" s="205">
        <v>2016.5</v>
      </c>
      <c r="H62" s="206">
        <f t="shared" ref="H62:Q62" si="14">AVERAGE(G49:H49)</f>
        <v>2024.5</v>
      </c>
      <c r="I62" s="206">
        <f t="shared" si="14"/>
        <v>2025.5</v>
      </c>
      <c r="J62" s="206">
        <f t="shared" si="14"/>
        <v>2026.5</v>
      </c>
      <c r="K62" s="206">
        <f t="shared" si="14"/>
        <v>2027.5</v>
      </c>
      <c r="L62" s="206">
        <f t="shared" si="14"/>
        <v>2028.5</v>
      </c>
      <c r="M62" s="206">
        <f t="shared" si="14"/>
        <v>2029.5</v>
      </c>
      <c r="N62" s="206">
        <f t="shared" si="14"/>
        <v>2030.5</v>
      </c>
      <c r="O62" s="206">
        <f t="shared" si="14"/>
        <v>2031.5</v>
      </c>
      <c r="P62" s="206">
        <f t="shared" si="14"/>
        <v>2032.5</v>
      </c>
      <c r="Q62" s="206">
        <f t="shared" si="14"/>
        <v>2033.5</v>
      </c>
      <c r="R62" s="205"/>
      <c r="S62" s="205"/>
      <c r="T62" s="205"/>
      <c r="U62" s="205"/>
      <c r="V62" s="205"/>
      <c r="W62" s="205"/>
      <c r="X62" s="205"/>
      <c r="Y62" s="206">
        <f>AVERAGE(J49:Y49)</f>
        <v>2034</v>
      </c>
    </row>
    <row r="63" spans="1:25" ht="15.75" x14ac:dyDescent="0.25">
      <c r="A63" s="220" t="s">
        <v>491</v>
      </c>
      <c r="B63" s="221" t="str">
        <f>B49</f>
        <v>до 2020</v>
      </c>
      <c r="C63" s="194">
        <f t="shared" ref="C63:X63" si="15">C38</f>
        <v>2020</v>
      </c>
      <c r="D63" s="194">
        <f t="shared" si="15"/>
        <v>2021</v>
      </c>
      <c r="E63" s="194">
        <f t="shared" si="15"/>
        <v>2022</v>
      </c>
      <c r="F63" s="194">
        <f t="shared" si="15"/>
        <v>2023</v>
      </c>
      <c r="G63" s="194">
        <f t="shared" si="15"/>
        <v>2024</v>
      </c>
      <c r="H63" s="194">
        <f t="shared" si="15"/>
        <v>2025</v>
      </c>
      <c r="I63" s="194">
        <f t="shared" si="15"/>
        <v>2026</v>
      </c>
      <c r="J63" s="194">
        <f t="shared" si="15"/>
        <v>2027</v>
      </c>
      <c r="K63" s="194">
        <f t="shared" si="15"/>
        <v>2028</v>
      </c>
      <c r="L63" s="194">
        <f t="shared" si="15"/>
        <v>2029</v>
      </c>
      <c r="M63" s="194">
        <f t="shared" si="15"/>
        <v>2030</v>
      </c>
      <c r="N63" s="194">
        <f t="shared" si="15"/>
        <v>2031</v>
      </c>
      <c r="O63" s="194">
        <f t="shared" si="15"/>
        <v>2032</v>
      </c>
      <c r="P63" s="194">
        <f t="shared" si="15"/>
        <v>2033</v>
      </c>
      <c r="Q63" s="194">
        <f t="shared" si="15"/>
        <v>2034</v>
      </c>
      <c r="R63" s="194">
        <f t="shared" si="15"/>
        <v>2035</v>
      </c>
      <c r="S63" s="194">
        <f t="shared" si="15"/>
        <v>2036</v>
      </c>
      <c r="T63" s="194">
        <f t="shared" si="15"/>
        <v>2037</v>
      </c>
      <c r="U63" s="194">
        <f t="shared" si="15"/>
        <v>2038</v>
      </c>
      <c r="V63" s="194">
        <f t="shared" si="15"/>
        <v>2039</v>
      </c>
      <c r="W63" s="194">
        <f t="shared" si="15"/>
        <v>2040</v>
      </c>
      <c r="X63" s="194">
        <f t="shared" si="15"/>
        <v>2041</v>
      </c>
      <c r="Y63" s="223" t="str">
        <f>Y49</f>
        <v>ИТОГ</v>
      </c>
    </row>
    <row r="64" spans="1:25" x14ac:dyDescent="0.25">
      <c r="A64" s="224" t="s">
        <v>216</v>
      </c>
      <c r="B64" s="196">
        <f t="shared" ref="B64:X64" si="16">B57</f>
        <v>35920.744444444441</v>
      </c>
      <c r="C64" s="196">
        <f t="shared" si="16"/>
        <v>8980.1861111111102</v>
      </c>
      <c r="D64" s="196">
        <f t="shared" si="16"/>
        <v>8980.1861111111102</v>
      </c>
      <c r="E64" s="196">
        <f t="shared" si="16"/>
        <v>0</v>
      </c>
      <c r="F64" s="196">
        <f t="shared" si="16"/>
        <v>0</v>
      </c>
      <c r="G64" s="196">
        <f t="shared" si="16"/>
        <v>0</v>
      </c>
      <c r="H64" s="196">
        <f t="shared" si="16"/>
        <v>0</v>
      </c>
      <c r="I64" s="196">
        <f t="shared" si="16"/>
        <v>0</v>
      </c>
      <c r="J64" s="196">
        <f t="shared" si="16"/>
        <v>0</v>
      </c>
      <c r="K64" s="196">
        <f t="shared" si="16"/>
        <v>0</v>
      </c>
      <c r="L64" s="196">
        <f t="shared" si="16"/>
        <v>0</v>
      </c>
      <c r="M64" s="196">
        <f t="shared" si="16"/>
        <v>0</v>
      </c>
      <c r="N64" s="196">
        <f t="shared" si="16"/>
        <v>0</v>
      </c>
      <c r="O64" s="196">
        <f t="shared" si="16"/>
        <v>0</v>
      </c>
      <c r="P64" s="196">
        <f t="shared" si="16"/>
        <v>0</v>
      </c>
      <c r="Q64" s="196">
        <f t="shared" si="16"/>
        <v>0</v>
      </c>
      <c r="R64" s="196">
        <f t="shared" si="16"/>
        <v>0</v>
      </c>
      <c r="S64" s="196">
        <f t="shared" si="16"/>
        <v>0</v>
      </c>
      <c r="T64" s="196">
        <f t="shared" si="16"/>
        <v>0</v>
      </c>
      <c r="U64" s="196">
        <f t="shared" si="16"/>
        <v>0</v>
      </c>
      <c r="V64" s="196">
        <f t="shared" si="16"/>
        <v>0</v>
      </c>
      <c r="W64" s="196">
        <f t="shared" si="16"/>
        <v>0</v>
      </c>
      <c r="X64" s="196">
        <f t="shared" si="16"/>
        <v>0</v>
      </c>
      <c r="Y64" s="196">
        <f t="shared" ref="Y64:Y73" si="17">SUM(B64:X64)</f>
        <v>53881.116666666654</v>
      </c>
    </row>
    <row r="65" spans="1:25" ht="15.75" x14ac:dyDescent="0.25">
      <c r="A65" s="193" t="s">
        <v>215</v>
      </c>
      <c r="B65" s="204">
        <f t="shared" ref="B65:X65" si="18">-B56</f>
        <v>0</v>
      </c>
      <c r="C65" s="204">
        <f t="shared" si="18"/>
        <v>0</v>
      </c>
      <c r="D65" s="204">
        <f t="shared" si="18"/>
        <v>0</v>
      </c>
      <c r="E65" s="204">
        <f t="shared" si="18"/>
        <v>2155.2446666666669</v>
      </c>
      <c r="F65" s="204">
        <f t="shared" si="18"/>
        <v>2155.2446666666669</v>
      </c>
      <c r="G65" s="204">
        <f t="shared" si="18"/>
        <v>2155.2446666666669</v>
      </c>
      <c r="H65" s="204">
        <f t="shared" si="18"/>
        <v>2155.2446666666669</v>
      </c>
      <c r="I65" s="204">
        <f t="shared" si="18"/>
        <v>2155.2446666666669</v>
      </c>
      <c r="J65" s="204">
        <f t="shared" si="18"/>
        <v>2155.2446666666669</v>
      </c>
      <c r="K65" s="204">
        <f t="shared" si="18"/>
        <v>2155.2446666666669</v>
      </c>
      <c r="L65" s="204">
        <f t="shared" si="18"/>
        <v>2155.2446666666669</v>
      </c>
      <c r="M65" s="204">
        <f t="shared" si="18"/>
        <v>2155.2446666666669</v>
      </c>
      <c r="N65" s="204">
        <f t="shared" si="18"/>
        <v>2155.2446666666669</v>
      </c>
      <c r="O65" s="204">
        <f t="shared" si="18"/>
        <v>2155.2446666666669</v>
      </c>
      <c r="P65" s="204">
        <f t="shared" si="18"/>
        <v>2155.2446666666669</v>
      </c>
      <c r="Q65" s="204">
        <f t="shared" si="18"/>
        <v>2155.2446666666669</v>
      </c>
      <c r="R65" s="204">
        <f t="shared" si="18"/>
        <v>2155.2446666666669</v>
      </c>
      <c r="S65" s="204">
        <f t="shared" si="18"/>
        <v>2155.2446666666669</v>
      </c>
      <c r="T65" s="204">
        <f t="shared" si="18"/>
        <v>2155.2446666666669</v>
      </c>
      <c r="U65" s="204">
        <f t="shared" si="18"/>
        <v>2155.2446666666669</v>
      </c>
      <c r="V65" s="204">
        <f t="shared" si="18"/>
        <v>2155.2446666666669</v>
      </c>
      <c r="W65" s="204">
        <f t="shared" si="18"/>
        <v>2155.2446666666669</v>
      </c>
      <c r="X65" s="204">
        <f t="shared" si="18"/>
        <v>2155.2446666666669</v>
      </c>
      <c r="Y65" s="196">
        <f t="shared" si="17"/>
        <v>43104.893333333326</v>
      </c>
    </row>
    <row r="66" spans="1:25" ht="15.75" x14ac:dyDescent="0.25">
      <c r="A66" s="193" t="s">
        <v>217</v>
      </c>
      <c r="B66" s="204">
        <f t="shared" ref="B66:X66" si="19">B58</f>
        <v>0</v>
      </c>
      <c r="C66" s="204">
        <f t="shared" si="19"/>
        <v>0</v>
      </c>
      <c r="D66" s="204">
        <f t="shared" si="19"/>
        <v>0</v>
      </c>
      <c r="E66" s="204">
        <f t="shared" si="19"/>
        <v>0</v>
      </c>
      <c r="F66" s="204">
        <f t="shared" si="19"/>
        <v>0</v>
      </c>
      <c r="G66" s="204">
        <f t="shared" si="19"/>
        <v>0</v>
      </c>
      <c r="H66" s="204">
        <f t="shared" si="19"/>
        <v>0</v>
      </c>
      <c r="I66" s="204">
        <f t="shared" si="19"/>
        <v>0</v>
      </c>
      <c r="J66" s="204">
        <f t="shared" si="19"/>
        <v>0</v>
      </c>
      <c r="K66" s="204">
        <f t="shared" si="19"/>
        <v>0</v>
      </c>
      <c r="L66" s="204">
        <f t="shared" si="19"/>
        <v>0</v>
      </c>
      <c r="M66" s="204">
        <f t="shared" si="19"/>
        <v>0</v>
      </c>
      <c r="N66" s="204">
        <f t="shared" si="19"/>
        <v>0</v>
      </c>
      <c r="O66" s="204">
        <f t="shared" si="19"/>
        <v>0</v>
      </c>
      <c r="P66" s="204">
        <f t="shared" si="19"/>
        <v>0</v>
      </c>
      <c r="Q66" s="204">
        <f t="shared" si="19"/>
        <v>0</v>
      </c>
      <c r="R66" s="204">
        <f t="shared" si="19"/>
        <v>0</v>
      </c>
      <c r="S66" s="204">
        <f t="shared" si="19"/>
        <v>0</v>
      </c>
      <c r="T66" s="204">
        <f t="shared" si="19"/>
        <v>0</v>
      </c>
      <c r="U66" s="204">
        <f t="shared" si="19"/>
        <v>0</v>
      </c>
      <c r="V66" s="204">
        <f t="shared" si="19"/>
        <v>0</v>
      </c>
      <c r="W66" s="204">
        <f t="shared" si="19"/>
        <v>0</v>
      </c>
      <c r="X66" s="204">
        <f t="shared" si="19"/>
        <v>0</v>
      </c>
      <c r="Y66" s="196">
        <f t="shared" si="17"/>
        <v>0</v>
      </c>
    </row>
    <row r="67" spans="1:25" ht="15.75" x14ac:dyDescent="0.25">
      <c r="A67" s="193" t="s">
        <v>198</v>
      </c>
      <c r="B67" s="204">
        <f t="shared" ref="B67:X67" si="20">B60</f>
        <v>-7184.1488888888889</v>
      </c>
      <c r="C67" s="204">
        <f t="shared" si="20"/>
        <v>-1796.0372222222222</v>
      </c>
      <c r="D67" s="204">
        <f t="shared" si="20"/>
        <v>-1796.0372222222222</v>
      </c>
      <c r="E67" s="204">
        <f t="shared" si="20"/>
        <v>0</v>
      </c>
      <c r="F67" s="204">
        <f t="shared" si="20"/>
        <v>0</v>
      </c>
      <c r="G67" s="204">
        <f t="shared" si="20"/>
        <v>0</v>
      </c>
      <c r="H67" s="204">
        <f t="shared" si="20"/>
        <v>0</v>
      </c>
      <c r="I67" s="204">
        <f t="shared" si="20"/>
        <v>0</v>
      </c>
      <c r="J67" s="204">
        <f t="shared" si="20"/>
        <v>0</v>
      </c>
      <c r="K67" s="204">
        <f t="shared" si="20"/>
        <v>0</v>
      </c>
      <c r="L67" s="204">
        <f t="shared" si="20"/>
        <v>0</v>
      </c>
      <c r="M67" s="204">
        <f t="shared" si="20"/>
        <v>0</v>
      </c>
      <c r="N67" s="204">
        <f t="shared" si="20"/>
        <v>0</v>
      </c>
      <c r="O67" s="204">
        <f t="shared" si="20"/>
        <v>0</v>
      </c>
      <c r="P67" s="204">
        <f t="shared" si="20"/>
        <v>0</v>
      </c>
      <c r="Q67" s="204">
        <f t="shared" si="20"/>
        <v>0</v>
      </c>
      <c r="R67" s="204">
        <f t="shared" si="20"/>
        <v>0</v>
      </c>
      <c r="S67" s="204">
        <f t="shared" si="20"/>
        <v>0</v>
      </c>
      <c r="T67" s="204">
        <f t="shared" si="20"/>
        <v>0</v>
      </c>
      <c r="U67" s="204">
        <f t="shared" si="20"/>
        <v>0</v>
      </c>
      <c r="V67" s="204">
        <f t="shared" si="20"/>
        <v>0</v>
      </c>
      <c r="W67" s="204">
        <f t="shared" si="20"/>
        <v>0</v>
      </c>
      <c r="X67" s="204">
        <f t="shared" si="20"/>
        <v>0</v>
      </c>
      <c r="Y67" s="196">
        <f t="shared" si="17"/>
        <v>-10776.223333333332</v>
      </c>
    </row>
    <row r="68" spans="1:25" ht="15.75" x14ac:dyDescent="0.25">
      <c r="A68" s="193" t="s">
        <v>220</v>
      </c>
      <c r="B68" s="207">
        <v>0</v>
      </c>
      <c r="C68" s="207">
        <v>0</v>
      </c>
      <c r="D68" s="207">
        <v>0</v>
      </c>
      <c r="E68" s="207">
        <v>0</v>
      </c>
      <c r="F68" s="207">
        <v>0</v>
      </c>
      <c r="G68" s="207">
        <v>0</v>
      </c>
      <c r="H68" s="207">
        <v>0</v>
      </c>
      <c r="I68" s="207">
        <v>0</v>
      </c>
      <c r="J68" s="207">
        <v>0</v>
      </c>
      <c r="K68" s="207">
        <v>0</v>
      </c>
      <c r="L68" s="207">
        <v>0</v>
      </c>
      <c r="M68" s="207">
        <v>0</v>
      </c>
      <c r="N68" s="207">
        <v>0</v>
      </c>
      <c r="O68" s="207">
        <v>0</v>
      </c>
      <c r="P68" s="207">
        <v>0</v>
      </c>
      <c r="Q68" s="207">
        <v>0</v>
      </c>
      <c r="R68" s="207">
        <v>0</v>
      </c>
      <c r="S68" s="207">
        <v>0</v>
      </c>
      <c r="T68" s="207">
        <v>0</v>
      </c>
      <c r="U68" s="207">
        <v>0</v>
      </c>
      <c r="V68" s="207">
        <v>0</v>
      </c>
      <c r="W68" s="207">
        <v>0</v>
      </c>
      <c r="X68" s="207">
        <v>0</v>
      </c>
      <c r="Y68" s="196">
        <f t="shared" si="17"/>
        <v>0</v>
      </c>
    </row>
    <row r="69" spans="1:25" ht="15.75" x14ac:dyDescent="0.25">
      <c r="A69" s="193" t="s">
        <v>221</v>
      </c>
      <c r="B69" s="204">
        <v>0</v>
      </c>
      <c r="C69" s="204">
        <f t="shared" ref="C69:X69" si="21">-(C50-B50)*$B$30</f>
        <v>0</v>
      </c>
      <c r="D69" s="204">
        <f t="shared" si="21"/>
        <v>0</v>
      </c>
      <c r="E69" s="204">
        <f t="shared" si="21"/>
        <v>0</v>
      </c>
      <c r="F69" s="204">
        <f t="shared" si="21"/>
        <v>0</v>
      </c>
      <c r="G69" s="204">
        <f t="shared" si="21"/>
        <v>0</v>
      </c>
      <c r="H69" s="204">
        <f t="shared" si="21"/>
        <v>0</v>
      </c>
      <c r="I69" s="204">
        <f t="shared" si="21"/>
        <v>0</v>
      </c>
      <c r="J69" s="204">
        <f t="shared" si="21"/>
        <v>0</v>
      </c>
      <c r="K69" s="204">
        <f t="shared" si="21"/>
        <v>0</v>
      </c>
      <c r="L69" s="204">
        <f t="shared" si="21"/>
        <v>0</v>
      </c>
      <c r="M69" s="204">
        <f t="shared" si="21"/>
        <v>0</v>
      </c>
      <c r="N69" s="204">
        <f t="shared" si="21"/>
        <v>0</v>
      </c>
      <c r="O69" s="204">
        <f t="shared" si="21"/>
        <v>0</v>
      </c>
      <c r="P69" s="204">
        <f t="shared" si="21"/>
        <v>0</v>
      </c>
      <c r="Q69" s="204">
        <f t="shared" si="21"/>
        <v>0</v>
      </c>
      <c r="R69" s="204">
        <f t="shared" si="21"/>
        <v>0</v>
      </c>
      <c r="S69" s="204">
        <f t="shared" si="21"/>
        <v>0</v>
      </c>
      <c r="T69" s="204">
        <f t="shared" si="21"/>
        <v>0</v>
      </c>
      <c r="U69" s="204">
        <f t="shared" si="21"/>
        <v>0</v>
      </c>
      <c r="V69" s="204">
        <f t="shared" si="21"/>
        <v>0</v>
      </c>
      <c r="W69" s="204">
        <f t="shared" si="21"/>
        <v>0</v>
      </c>
      <c r="X69" s="204">
        <f t="shared" si="21"/>
        <v>0</v>
      </c>
      <c r="Y69" s="196">
        <f t="shared" si="17"/>
        <v>0</v>
      </c>
    </row>
    <row r="70" spans="1:25" ht="15.75" x14ac:dyDescent="0.25">
      <c r="A70" s="193" t="s">
        <v>222</v>
      </c>
      <c r="B70" s="204">
        <f>-(5388.11166666667+32534.8)</f>
        <v>-37922.911666666667</v>
      </c>
      <c r="C70" s="204">
        <v>-7345.4216666666698</v>
      </c>
      <c r="D70" s="204">
        <v>-8612.7833333333292</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196">
        <f t="shared" si="17"/>
        <v>-53881.116666666669</v>
      </c>
    </row>
    <row r="71" spans="1:25" ht="15.75" x14ac:dyDescent="0.25">
      <c r="A71" s="193" t="s">
        <v>223</v>
      </c>
      <c r="B71" s="204">
        <f t="shared" ref="B71:X71" si="22">B45-B46</f>
        <v>0</v>
      </c>
      <c r="C71" s="204">
        <f t="shared" si="22"/>
        <v>0</v>
      </c>
      <c r="D71" s="204">
        <f t="shared" si="22"/>
        <v>0</v>
      </c>
      <c r="E71" s="204">
        <f t="shared" si="22"/>
        <v>0</v>
      </c>
      <c r="F71" s="204">
        <f t="shared" si="22"/>
        <v>0</v>
      </c>
      <c r="G71" s="204">
        <f t="shared" si="22"/>
        <v>0</v>
      </c>
      <c r="H71" s="204">
        <f t="shared" si="22"/>
        <v>0</v>
      </c>
      <c r="I71" s="204">
        <f t="shared" si="22"/>
        <v>0</v>
      </c>
      <c r="J71" s="204">
        <f t="shared" si="22"/>
        <v>0</v>
      </c>
      <c r="K71" s="204">
        <f t="shared" si="22"/>
        <v>0</v>
      </c>
      <c r="L71" s="204">
        <f t="shared" si="22"/>
        <v>0</v>
      </c>
      <c r="M71" s="204">
        <f t="shared" si="22"/>
        <v>0</v>
      </c>
      <c r="N71" s="204">
        <f t="shared" si="22"/>
        <v>0</v>
      </c>
      <c r="O71" s="204">
        <f t="shared" si="22"/>
        <v>0</v>
      </c>
      <c r="P71" s="204">
        <f t="shared" si="22"/>
        <v>0</v>
      </c>
      <c r="Q71" s="204">
        <f t="shared" si="22"/>
        <v>0</v>
      </c>
      <c r="R71" s="204">
        <f t="shared" si="22"/>
        <v>0</v>
      </c>
      <c r="S71" s="204">
        <f t="shared" si="22"/>
        <v>0</v>
      </c>
      <c r="T71" s="204">
        <f t="shared" si="22"/>
        <v>0</v>
      </c>
      <c r="U71" s="204">
        <f t="shared" si="22"/>
        <v>0</v>
      </c>
      <c r="V71" s="204">
        <f t="shared" si="22"/>
        <v>0</v>
      </c>
      <c r="W71" s="204">
        <f t="shared" si="22"/>
        <v>0</v>
      </c>
      <c r="X71" s="204">
        <f t="shared" si="22"/>
        <v>0</v>
      </c>
      <c r="Y71" s="196">
        <f t="shared" si="17"/>
        <v>0</v>
      </c>
    </row>
    <row r="72" spans="1:25" x14ac:dyDescent="0.25">
      <c r="A72" s="214" t="s">
        <v>224</v>
      </c>
      <c r="B72" s="196">
        <f t="shared" ref="B72:X72" si="23">SUM(B64:B71)</f>
        <v>-9186.3161111111149</v>
      </c>
      <c r="C72" s="196">
        <f t="shared" si="23"/>
        <v>-161.27277777778181</v>
      </c>
      <c r="D72" s="196">
        <f t="shared" si="23"/>
        <v>-1428.6344444444412</v>
      </c>
      <c r="E72" s="196">
        <f t="shared" si="23"/>
        <v>2155.2446666666669</v>
      </c>
      <c r="F72" s="196">
        <f t="shared" si="23"/>
        <v>2155.2446666666669</v>
      </c>
      <c r="G72" s="196">
        <f t="shared" si="23"/>
        <v>2155.2446666666669</v>
      </c>
      <c r="H72" s="196">
        <f t="shared" si="23"/>
        <v>2155.2446666666669</v>
      </c>
      <c r="I72" s="196">
        <f t="shared" si="23"/>
        <v>2155.2446666666669</v>
      </c>
      <c r="J72" s="196">
        <f t="shared" si="23"/>
        <v>2155.2446666666669</v>
      </c>
      <c r="K72" s="196">
        <f t="shared" si="23"/>
        <v>2155.2446666666669</v>
      </c>
      <c r="L72" s="196">
        <f t="shared" si="23"/>
        <v>2155.2446666666669</v>
      </c>
      <c r="M72" s="196">
        <f t="shared" si="23"/>
        <v>2155.2446666666669</v>
      </c>
      <c r="N72" s="196">
        <f t="shared" si="23"/>
        <v>2155.2446666666669</v>
      </c>
      <c r="O72" s="196">
        <f t="shared" si="23"/>
        <v>2155.2446666666669</v>
      </c>
      <c r="P72" s="196">
        <f t="shared" si="23"/>
        <v>2155.2446666666669</v>
      </c>
      <c r="Q72" s="196">
        <f t="shared" si="23"/>
        <v>2155.2446666666669</v>
      </c>
      <c r="R72" s="196">
        <f t="shared" si="23"/>
        <v>2155.2446666666669</v>
      </c>
      <c r="S72" s="196">
        <f t="shared" si="23"/>
        <v>2155.2446666666669</v>
      </c>
      <c r="T72" s="196">
        <f t="shared" si="23"/>
        <v>2155.2446666666669</v>
      </c>
      <c r="U72" s="196">
        <f t="shared" si="23"/>
        <v>2155.2446666666669</v>
      </c>
      <c r="V72" s="196">
        <f t="shared" si="23"/>
        <v>2155.2446666666669</v>
      </c>
      <c r="W72" s="196">
        <f t="shared" si="23"/>
        <v>2155.2446666666669</v>
      </c>
      <c r="X72" s="196">
        <f t="shared" si="23"/>
        <v>2155.2446666666669</v>
      </c>
      <c r="Y72" s="196">
        <f t="shared" si="17"/>
        <v>32328.669999999995</v>
      </c>
    </row>
    <row r="73" spans="1:25" x14ac:dyDescent="0.25">
      <c r="A73" s="214" t="s">
        <v>225</v>
      </c>
      <c r="B73" s="196">
        <f>SUM(B$72:$B72)</f>
        <v>-9186.3161111111149</v>
      </c>
      <c r="C73" s="196">
        <f>SUM($B$72:C72)</f>
        <v>-9347.5888888888967</v>
      </c>
      <c r="D73" s="196">
        <f>SUM($B$72:D72)</f>
        <v>-10776.223333333339</v>
      </c>
      <c r="E73" s="196">
        <f>SUM($B$72:E72)</f>
        <v>-8620.9786666666714</v>
      </c>
      <c r="F73" s="196">
        <f>SUM($B$72:F72)</f>
        <v>-6465.734000000004</v>
      </c>
      <c r="G73" s="196">
        <f>SUM($B$72:G72)</f>
        <v>-4310.4893333333366</v>
      </c>
      <c r="H73" s="196">
        <f>SUM($B$72:H72)</f>
        <v>-2155.2446666666697</v>
      </c>
      <c r="I73" s="196">
        <f>SUM($B$72:I72)</f>
        <v>0</v>
      </c>
      <c r="J73" s="196">
        <f>SUM($B$72:J72)</f>
        <v>2155.2446666666642</v>
      </c>
      <c r="K73" s="196">
        <f>SUM($B$72:K72)</f>
        <v>4310.4893333333312</v>
      </c>
      <c r="L73" s="196">
        <f>SUM($B$72:L72)</f>
        <v>6465.7339999999986</v>
      </c>
      <c r="M73" s="196">
        <f>SUM($B$72:M72)</f>
        <v>8620.978666666666</v>
      </c>
      <c r="N73" s="196">
        <f>SUM($B$72:N72)</f>
        <v>10776.223333333333</v>
      </c>
      <c r="O73" s="196">
        <f>SUM($B$72:O72)</f>
        <v>12931.468000000001</v>
      </c>
      <c r="P73" s="196">
        <f>SUM($B$72:P72)</f>
        <v>15086.712666666668</v>
      </c>
      <c r="Q73" s="196">
        <f>SUM($B$72:Q72)</f>
        <v>17241.957333333336</v>
      </c>
      <c r="R73" s="196">
        <f>SUM($B$72:R72)</f>
        <v>19397.202000000001</v>
      </c>
      <c r="S73" s="196">
        <f>SUM($B$72:S72)</f>
        <v>21552.446666666667</v>
      </c>
      <c r="T73" s="196">
        <f>SUM($B$72:T72)</f>
        <v>23707.691333333332</v>
      </c>
      <c r="U73" s="196">
        <f>SUM($B$72:U72)</f>
        <v>25862.935999999998</v>
      </c>
      <c r="V73" s="196">
        <f>SUM($B$72:V72)</f>
        <v>28018.180666666663</v>
      </c>
      <c r="W73" s="196">
        <f>SUM($B$72:W72)</f>
        <v>30173.425333333329</v>
      </c>
      <c r="X73" s="196">
        <f>SUM($B$72:X72)</f>
        <v>32328.669999999995</v>
      </c>
      <c r="Y73" s="196">
        <f t="shared" si="17"/>
        <v>207766.78499999992</v>
      </c>
    </row>
    <row r="74" spans="1:25" ht="15.75" x14ac:dyDescent="0.25">
      <c r="A74" s="193" t="s">
        <v>226</v>
      </c>
      <c r="B74" s="208">
        <f>1/POWER((1+$B$35),B82)</f>
        <v>1</v>
      </c>
      <c r="C74" s="208">
        <f t="shared" ref="C74:X74" si="24">1/POWER((1+$B$35),C82)</f>
        <v>1</v>
      </c>
      <c r="D74" s="208">
        <f t="shared" si="24"/>
        <v>1</v>
      </c>
      <c r="E74" s="208">
        <f t="shared" si="24"/>
        <v>0.96153846153846145</v>
      </c>
      <c r="F74" s="208">
        <f t="shared" si="24"/>
        <v>0.92455621301775137</v>
      </c>
      <c r="G74" s="208">
        <f t="shared" si="24"/>
        <v>0.88899635867091487</v>
      </c>
      <c r="H74" s="208">
        <f t="shared" si="24"/>
        <v>0.85480419102972571</v>
      </c>
      <c r="I74" s="208">
        <f t="shared" si="24"/>
        <v>0.82192710675935154</v>
      </c>
      <c r="J74" s="208">
        <f t="shared" si="24"/>
        <v>0.79031452573014571</v>
      </c>
      <c r="K74" s="208">
        <f t="shared" si="24"/>
        <v>0.75991781320206331</v>
      </c>
      <c r="L74" s="208">
        <f t="shared" si="24"/>
        <v>0.73069020500198378</v>
      </c>
      <c r="M74" s="208">
        <f t="shared" si="24"/>
        <v>0.70258673557883045</v>
      </c>
      <c r="N74" s="208">
        <f t="shared" si="24"/>
        <v>0.67556416882579851</v>
      </c>
      <c r="O74" s="208">
        <f t="shared" si="24"/>
        <v>0.6495809315632679</v>
      </c>
      <c r="P74" s="208">
        <f t="shared" si="24"/>
        <v>0.62459704958006512</v>
      </c>
      <c r="Q74" s="208">
        <f t="shared" si="24"/>
        <v>0.600574086134678</v>
      </c>
      <c r="R74" s="208">
        <f t="shared" si="24"/>
        <v>0.57747508282180582</v>
      </c>
      <c r="S74" s="208">
        <f t="shared" si="24"/>
        <v>0.55526450271327477</v>
      </c>
      <c r="T74" s="208">
        <f t="shared" si="24"/>
        <v>0.53390817568584104</v>
      </c>
      <c r="U74" s="208">
        <f t="shared" si="24"/>
        <v>0.51337324585177024</v>
      </c>
      <c r="V74" s="208">
        <f t="shared" si="24"/>
        <v>0.49362812101131748</v>
      </c>
      <c r="W74" s="208">
        <f t="shared" si="24"/>
        <v>0.47464242404934376</v>
      </c>
      <c r="X74" s="208">
        <f t="shared" si="24"/>
        <v>0.45638694620129205</v>
      </c>
      <c r="Y74" s="196"/>
    </row>
    <row r="75" spans="1:25" x14ac:dyDescent="0.25">
      <c r="A75" s="220" t="s">
        <v>227</v>
      </c>
      <c r="B75" s="196">
        <f t="shared" ref="B75:X75" si="25">B72*B74</f>
        <v>-9186.3161111111149</v>
      </c>
      <c r="C75" s="196">
        <f t="shared" si="25"/>
        <v>-161.27277777778181</v>
      </c>
      <c r="D75" s="196">
        <f t="shared" si="25"/>
        <v>-1428.6344444444412</v>
      </c>
      <c r="E75" s="196">
        <f t="shared" si="25"/>
        <v>2072.3506410256409</v>
      </c>
      <c r="F75" s="196">
        <f t="shared" si="25"/>
        <v>1992.6448471400395</v>
      </c>
      <c r="G75" s="196">
        <f t="shared" si="25"/>
        <v>1916.0046607115767</v>
      </c>
      <c r="H75" s="196">
        <f t="shared" si="25"/>
        <v>1842.3121737611311</v>
      </c>
      <c r="I75" s="196">
        <f t="shared" si="25"/>
        <v>1771.4540132318566</v>
      </c>
      <c r="J75" s="196">
        <f t="shared" si="25"/>
        <v>1703.3211665690928</v>
      </c>
      <c r="K75" s="196">
        <f t="shared" si="25"/>
        <v>1637.8088140087434</v>
      </c>
      <c r="L75" s="196">
        <f t="shared" si="25"/>
        <v>1574.8161673160992</v>
      </c>
      <c r="M75" s="196">
        <f t="shared" si="25"/>
        <v>1514.246314727018</v>
      </c>
      <c r="N75" s="196">
        <f t="shared" si="25"/>
        <v>1456.0060718529021</v>
      </c>
      <c r="O75" s="196">
        <f t="shared" si="25"/>
        <v>1400.0058383200983</v>
      </c>
      <c r="P75" s="196">
        <f t="shared" si="25"/>
        <v>1346.1594599231712</v>
      </c>
      <c r="Q75" s="196">
        <f t="shared" si="25"/>
        <v>1294.3840960799721</v>
      </c>
      <c r="R75" s="196">
        <f t="shared" si="25"/>
        <v>1244.6000923845888</v>
      </c>
      <c r="S75" s="196">
        <f t="shared" si="25"/>
        <v>1196.7308580621045</v>
      </c>
      <c r="T75" s="196">
        <f t="shared" si="25"/>
        <v>1150.7027481366388</v>
      </c>
      <c r="U75" s="196">
        <f t="shared" si="25"/>
        <v>1106.4449501313834</v>
      </c>
      <c r="V75" s="196">
        <f t="shared" si="25"/>
        <v>1063.8893751263302</v>
      </c>
      <c r="W75" s="196">
        <f t="shared" si="25"/>
        <v>1022.9705530060867</v>
      </c>
      <c r="X75" s="196">
        <f t="shared" si="25"/>
        <v>983.62553173662172</v>
      </c>
      <c r="Y75" s="196">
        <f>X75</f>
        <v>983.62553173662172</v>
      </c>
    </row>
    <row r="76" spans="1:25" ht="22.5" customHeight="1" x14ac:dyDescent="0.25">
      <c r="A76" s="220" t="s">
        <v>492</v>
      </c>
      <c r="B76" s="203">
        <f>SUM(B$75:$B75)</f>
        <v>-9186.3161111111149</v>
      </c>
      <c r="C76" s="203">
        <f>SUM($B$75:C75)</f>
        <v>-9347.5888888888967</v>
      </c>
      <c r="D76" s="203">
        <f>SUM($B$75:D75)</f>
        <v>-10776.223333333339</v>
      </c>
      <c r="E76" s="203">
        <f>SUM($B$75:E75)</f>
        <v>-8703.8726923076974</v>
      </c>
      <c r="F76" s="203">
        <f>SUM($B$75:F75)</f>
        <v>-6711.2278451676575</v>
      </c>
      <c r="G76" s="203">
        <f>SUM($B$75:G75)</f>
        <v>-4795.2231844560811</v>
      </c>
      <c r="H76" s="203">
        <f>SUM($B$75:H75)</f>
        <v>-2952.9110106949502</v>
      </c>
      <c r="I76" s="203">
        <f>SUM($B$75:I75)</f>
        <v>-1181.4569974630936</v>
      </c>
      <c r="J76" s="203">
        <f>SUM($B$75:J75)</f>
        <v>521.86416910599928</v>
      </c>
      <c r="K76" s="203">
        <f>SUM($B$75:K75)</f>
        <v>2159.6729831147427</v>
      </c>
      <c r="L76" s="203">
        <f>SUM($B$75:L75)</f>
        <v>3734.4891504308416</v>
      </c>
      <c r="M76" s="203">
        <f>SUM($B$75:M75)</f>
        <v>5248.7354651578598</v>
      </c>
      <c r="N76" s="203">
        <f>SUM($B$75:N75)</f>
        <v>6704.7415370107619</v>
      </c>
      <c r="O76" s="203">
        <f>SUM($B$75:O75)</f>
        <v>8104.7473753308605</v>
      </c>
      <c r="P76" s="203">
        <f>SUM($B$75:P75)</f>
        <v>9450.9068352540307</v>
      </c>
      <c r="Q76" s="203">
        <f>SUM($B$75:Q75)</f>
        <v>10745.290931334002</v>
      </c>
      <c r="R76" s="203">
        <f>SUM($B$75:R75)</f>
        <v>11989.891023718592</v>
      </c>
      <c r="S76" s="203">
        <f>SUM($B$75:S75)</f>
        <v>13186.621881780697</v>
      </c>
      <c r="T76" s="203">
        <f>SUM($B$75:T75)</f>
        <v>14337.324629917335</v>
      </c>
      <c r="U76" s="203">
        <f>SUM($B$75:U75)</f>
        <v>15443.769580048718</v>
      </c>
      <c r="V76" s="203">
        <f>SUM($B$75:V75)</f>
        <v>16507.658955175048</v>
      </c>
      <c r="W76" s="203">
        <f>SUM($B$75:W75)</f>
        <v>17530.629508181133</v>
      </c>
      <c r="X76" s="203">
        <f>SUM($B$75:X75)</f>
        <v>18514.255039917756</v>
      </c>
      <c r="Y76" s="196">
        <f>IF(SUMIF(B79:X79,"&gt;0",B76:X76)=0,X76,SUMIF(B79:X79,"&gt;0",B76:X76))</f>
        <v>521.86416910599928</v>
      </c>
    </row>
    <row r="77" spans="1:25" x14ac:dyDescent="0.25">
      <c r="A77" s="220" t="s">
        <v>228</v>
      </c>
      <c r="B77" s="209">
        <f>IF((ISERR(IRR(B$72:$B72))),0,IF(IRR(B$72:$B72)&lt;0,0,IRR(B$72:$B72)))</f>
        <v>0</v>
      </c>
      <c r="C77" s="209">
        <f>IF((ISERR(IRR($B$72:C72))),0,IF(IRR($B$72:C72)&lt;0,0,IRR($B$72:C72)))</f>
        <v>0</v>
      </c>
      <c r="D77" s="209">
        <f>IF((ISERR(IRR($B$72:D72))),0,IF(IRR($B$72:D72)&lt;0,0,IRR($B$72:D72)))</f>
        <v>0</v>
      </c>
      <c r="E77" s="209">
        <f>IF((ISERR(IRR($B$72:E72))),0,IF(IRR($B$72:E72)&lt;0,0,IRR($B$72:E72)))</f>
        <v>0</v>
      </c>
      <c r="F77" s="209">
        <f>IF((ISERR(IRR($B$72:F72))),0,IF(IRR($B$72:F72)&lt;0,0,IRR($B$72:F72)))</f>
        <v>0</v>
      </c>
      <c r="G77" s="209">
        <f>IF((ISERR(IRR($B$72:G72))),0,IF(IRR($B$72:G72)&lt;0,0,IRR($B$72:G72)))</f>
        <v>0</v>
      </c>
      <c r="H77" s="209">
        <f>IF((ISERR(IRR($B$72:H72))),0,IF(IRR($B$72:H72)&lt;0,0,IRR($B$72:H72)))</f>
        <v>0</v>
      </c>
      <c r="I77" s="209">
        <f>IF((ISERR(IRR($B$72:I72))),0,IF(IRR($B$72:I72)&lt;0,0,IRR($B$72:I72)))</f>
        <v>1.7541523789077473E-14</v>
      </c>
      <c r="J77" s="209">
        <f>IF((ISERR(IRR($B$72:J72))),0,IF(IRR($B$72:J72)&lt;0,0,IRR($B$72:J72)))</f>
        <v>3.5847698578097553E-2</v>
      </c>
      <c r="K77" s="209">
        <f>IF((ISERR(IRR($B$72:K72))),0,IF(IRR($B$72:K72)&lt;0,0,IRR($B$72:K72)))</f>
        <v>6.1769346593697261E-2</v>
      </c>
      <c r="L77" s="209">
        <f>IF((ISERR(IRR($B$72:L72))),0,IF(IRR($B$72:L72)&lt;0,0,IRR($B$72:L72)))</f>
        <v>8.1012106273399498E-2</v>
      </c>
      <c r="M77" s="209">
        <f>IF((ISERR(IRR($B$72:M72))),0,IF(IRR($B$72:M72)&lt;0,0,IRR($B$72:M72)))</f>
        <v>9.5602380710973156E-2</v>
      </c>
      <c r="N77" s="209">
        <f>IF((ISERR(IRR($B$72:N72))),0,IF(IRR($B$72:N72)&lt;0,0,IRR($B$72:N72)))</f>
        <v>0.10685931253442504</v>
      </c>
      <c r="O77" s="209">
        <f>IF((ISERR(IRR($B$72:O72))),0,IF(IRR($B$72:O72)&lt;0,0,IRR($B$72:O72)))</f>
        <v>0.11567166127735851</v>
      </c>
      <c r="P77" s="209">
        <f>IF((ISERR(IRR($B$72:P72))),0,IF(IRR($B$72:P72)&lt;0,0,IRR($B$72:P72)))</f>
        <v>0.12265563010810432</v>
      </c>
      <c r="Q77" s="209">
        <f>IF((ISERR(IRR($B$72:Q72))),0,IF(IRR($B$72:Q72)&lt;0,0,IRR($B$72:Q72)))</f>
        <v>0.12824896888965065</v>
      </c>
      <c r="R77" s="209">
        <f>IF((ISERR(IRR($B$72:R72))),0,IF(IRR($B$72:R72)&lt;0,0,IRR($B$72:R72)))</f>
        <v>0.13276922662745916</v>
      </c>
      <c r="S77" s="209">
        <f>IF((ISERR(IRR($B$72:S72))),0,IF(IRR($B$72:S72)&lt;0,0,IRR($B$72:S72)))</f>
        <v>0.13645098166179559</v>
      </c>
      <c r="T77" s="209">
        <f>IF((ISERR(IRR($B$72:T72))),0,IF(IRR($B$72:T72)&lt;0,0,IRR($B$72:T72)))</f>
        <v>0.13947030255063209</v>
      </c>
      <c r="U77" s="209">
        <f>IF((ISERR(IRR($B$72:U72))),0,IF(IRR($B$72:U72)&lt;0,0,IRR($B$72:U72)))</f>
        <v>0.1419612125657812</v>
      </c>
      <c r="V77" s="209">
        <f>IF((ISERR(IRR($B$72:V72))),0,IF(IRR($B$72:V72)&lt;0,0,IRR($B$72:V72)))</f>
        <v>0.14402701115000616</v>
      </c>
      <c r="W77" s="209">
        <f>IF((ISERR(IRR($B$72:W72))),0,IF(IRR($B$72:W72)&lt;0,0,IRR($B$72:W72)))</f>
        <v>0.14574820845404601</v>
      </c>
      <c r="X77" s="209">
        <f>IF((ISERR(IRR($B$72:X72))),0,IF(IRR($B$72:X72)&lt;0,0,IRR($B$72:X72)))</f>
        <v>0.14718818191309002</v>
      </c>
      <c r="Y77" s="209">
        <f>SUMIF(B79:X79,"&gt;0",B77:X77)</f>
        <v>3.5847698578097553E-2</v>
      </c>
    </row>
    <row r="78" spans="1:25" x14ac:dyDescent="0.25">
      <c r="A78" s="220" t="s">
        <v>229</v>
      </c>
      <c r="B78" s="203">
        <f>IF(AND(B73&gt;0,A73&lt;=0,C73&gt;0),(B63-(B73/(B73-A73))),IF(AND(B73&gt;0,C73&gt;0,D73&gt;0,E73&gt;0),#REF!,0))</f>
        <v>0</v>
      </c>
      <c r="C78" s="210">
        <f>IF(AND(C73&gt;0,B73&lt;=0,D73&gt;0),(C63-(C73/(C73-B73))),IF(AND(C73&gt;0,D73&gt;0,E73&gt;0,SUM($A$78:B78)=0),#REF!,0))</f>
        <v>0</v>
      </c>
      <c r="D78" s="210">
        <f>IF(AND(D73&gt;0,C73&lt;=0,E73&gt;0),(D63-(D73/(D73-C73))),IF(AND(D73&gt;0,E73&gt;0,F73&gt;0,SUM($A$78:C78)=0),#REF!,0))</f>
        <v>0</v>
      </c>
      <c r="E78" s="210">
        <f>IF(AND(E73&gt;0,D73&lt;=0,F73&gt;0),(E63-(E73/(E73-D73))),IF(AND(E73&gt;0,F73&gt;0,G73&gt;0,SUM($A$78:D78)=0),#REF!,0))</f>
        <v>0</v>
      </c>
      <c r="F78" s="210">
        <f>IF(AND(F73&gt;0,E73&lt;=0,G73&gt;0),(F63-(F73/(F73-E73))),IF(AND(F73&gt;0,G73&gt;0,H73&gt;0,SUM($A$78:E78)=0),#REF!,0))</f>
        <v>0</v>
      </c>
      <c r="G78" s="210">
        <f>IF(AND(G73&gt;0,F73&lt;=0,H73&gt;0),(G63-(G73/(G73-F73))),IF(AND(G73&gt;0,H73&gt;0,I73&gt;0,SUM($A$78:F78)=0),#REF!,0))</f>
        <v>0</v>
      </c>
      <c r="H78" s="210">
        <f>IF(AND(H73&gt;0,G73&lt;=0,I73&gt;0),(H63-(H73/(H73-G73))),IF(AND(H73&gt;0,I73&gt;0,J73&gt;0,SUM($A$78:G78)=0),#REF!,0))</f>
        <v>0</v>
      </c>
      <c r="I78" s="210">
        <f>IF(AND(I73&gt;0,H73&lt;=0,J73&gt;0),(I63-(I73/(I73-H73))),IF(AND(I73&gt;0,J73&gt;0,K73&gt;0,SUM($A$78:H78)=0),#REF!,0))</f>
        <v>0</v>
      </c>
      <c r="J78" s="210">
        <f>IF(AND(J73&gt;0,I73&lt;=0,K73&gt;0),(J63-(J73/(J73-I73))),IF(AND(J73&gt;0,K73&gt;0,L73&gt;0,SUM($A$78:I78)=0),#REF!,0))</f>
        <v>2026</v>
      </c>
      <c r="K78" s="210">
        <f>IF(AND(K73&gt;0,J73&lt;=0,L73&gt;0),(K63-(K73/(K73-J73))),IF(AND(K73&gt;0,L73&gt;0,M73&gt;0,SUM($A$78:J78)=0),#REF!,0))</f>
        <v>0</v>
      </c>
      <c r="L78" s="210">
        <f>IF(AND(L73&gt;0,K73&lt;=0,M73&gt;0),(L63-(L73/(L73-K73))),IF(AND(L73&gt;0,M73&gt;0,N73&gt;0,SUM($A$78:K78)=0),#REF!,0))</f>
        <v>0</v>
      </c>
      <c r="M78" s="210">
        <f>IF(AND(M73&gt;0,L73&lt;=0,N73&gt;0),(M63-(M73/(M73-L73))),IF(AND(M73&gt;0,N73&gt;0,O73&gt;0,SUM($A$78:L78)=0),#REF!,0))</f>
        <v>0</v>
      </c>
      <c r="N78" s="210">
        <f>IF(AND(N73&gt;0,M73&lt;=0,O73&gt;0),(N63-(N73/(N73-M73))),IF(AND(N73&gt;0,O73&gt;0,P73&gt;0,SUM($A$78:M78)=0),#REF!,0))</f>
        <v>0</v>
      </c>
      <c r="O78" s="210">
        <f>IF(AND(O73&gt;0,N73&lt;=0,P73&gt;0),(O63-(O73/(O73-N73))),IF(AND(O73&gt;0,P73&gt;0,Q73&gt;0,SUM($A$78:N78)=0),#REF!,0))</f>
        <v>0</v>
      </c>
      <c r="P78" s="210">
        <f>IF(AND(P73&gt;0,O73&lt;=0,Q73&gt;0),(P63-(P73/(P73-O73))),IF(AND(P73&gt;0,Q73&gt;0,R73&gt;0,SUM($A$78:O78)=0),#REF!,0))</f>
        <v>0</v>
      </c>
      <c r="Q78" s="210">
        <f>IF(AND(Q73&gt;0,P73&lt;=0,R73&gt;0),(Q63-(Q73/(Q73-P73))),IF(AND(Q73&gt;0,R73&gt;0,S73&gt;0,SUM($A$78:P78)=0),#REF!,0))</f>
        <v>0</v>
      </c>
      <c r="R78" s="210">
        <f>IF(AND(R73&gt;0,Q73&lt;=0,S73&gt;0),(R63-(R73/(R73-Q73))),IF(AND(R73&gt;0,S73&gt;0,T73&gt;0,SUM($A$78:Q78)=0),#REF!,0))</f>
        <v>0</v>
      </c>
      <c r="S78" s="210">
        <f>IF(AND(S73&gt;0,R73&lt;=0,T73&gt;0),(S63-(S73/(S73-R73))),IF(AND(S73&gt;0,T73&gt;0,U73&gt;0,SUM($A$78:R78)=0),#REF!,0))</f>
        <v>0</v>
      </c>
      <c r="T78" s="210">
        <f>IF(AND(T73&gt;0,S73&lt;=0,U73&gt;0),(T63-(T73/(T73-S73))),IF(AND(T73&gt;0,U73&gt;0,V73&gt;0,SUM($A$78:S78)=0),#REF!,0))</f>
        <v>0</v>
      </c>
      <c r="U78" s="210">
        <f>IF(AND(U73&gt;0,T73&lt;=0,V73&gt;0),(U63-(U73/(U73-T73))),IF(AND(U73&gt;0,V73&gt;0,X73&gt;0,SUM($A$78:T78)=0),#REF!,0))</f>
        <v>0</v>
      </c>
      <c r="V78" s="210">
        <f>IF(AND(V73&gt;0,U73&lt;0),(V63-(V73/(V73-U73))),0)</f>
        <v>0</v>
      </c>
      <c r="W78" s="210">
        <f>IF(AND(W73&gt;0,V73&lt;0),(W63-(W73/(W73-V73))),0)</f>
        <v>0</v>
      </c>
      <c r="X78" s="210">
        <f>IF(AND(X73&gt;0,W73&lt;0),(X63-(X73/(X73-W73))),0)</f>
        <v>0</v>
      </c>
      <c r="Y78" s="225" t="str">
        <f>ROUNDDOWN(SUM(B78:X78),0)&amp;" "&amp;ROUNDUP(((ROUND(SUM(B78:X78),1)-ROUNDDOWN(SUM(B78:X78),0))/3.333333333333)*10,0)&amp;"кв."</f>
        <v>2026 0кв.</v>
      </c>
    </row>
    <row r="79" spans="1:25" x14ac:dyDescent="0.25">
      <c r="A79" s="220" t="s">
        <v>230</v>
      </c>
      <c r="B79" s="203">
        <f>IF(AND(B76&gt;0,A76&lt;=0,C76&gt;0),(B63-(B76/(B76-A76))),IF(AND(B76&gt;0,C76&gt;0,D76&gt;0,E76&gt;0),#REF!,0))</f>
        <v>0</v>
      </c>
      <c r="C79" s="210">
        <f>IF(AND(C76&gt;0,B76&lt;=0,D76&gt;0),(C63-(C76/(C76-B76))),IF(AND(C76&gt;0,D76&gt;0,E76&gt;0,SUM($A$79:B79)=0),#REF!,0))</f>
        <v>0</v>
      </c>
      <c r="D79" s="210">
        <f>IF(AND(D76&gt;0,C76&lt;=0,E76&gt;0),(D63-(D76/(D76-C76))),IF(AND(D76&gt;0,E76&gt;0,F76&gt;0,SUM($A$79:C79)=0),#REF!,0))</f>
        <v>0</v>
      </c>
      <c r="E79" s="210">
        <f>IF(AND(E76&gt;0,D76&lt;=0,F76&gt;0),(E63-(E76/(E76-D76))),IF(AND(E76&gt;0,F76&gt;0,G76&gt;0,SUM($A$79:D79)=0),#REF!,0))</f>
        <v>0</v>
      </c>
      <c r="F79" s="210">
        <f>IF(AND(F76&gt;0,E76&lt;=0,G76&gt;0),(F63-(F76/(F76-E76))),IF(AND(F76&gt;0,G76&gt;0,H76&gt;0,SUM($A$79:E79)=0),#REF!,0))</f>
        <v>0</v>
      </c>
      <c r="G79" s="210">
        <f>IF(AND(G76&gt;0,F76&lt;=0,H76&gt;0),(G63-(G76/(G76-F76))),IF(AND(G76&gt;0,H76&gt;0,I76&gt;0,SUM($A$79:F79)=0),#REF!,0))</f>
        <v>0</v>
      </c>
      <c r="H79" s="210">
        <f>IF(AND(H76&gt;0,G76&lt;=0,I76&gt;0),(H63-(H76/(H76-G76))),IF(AND(H76&gt;0,I76&gt;0,J76&gt;0,SUM($A$79:G79)=0),#REF!,0))</f>
        <v>0</v>
      </c>
      <c r="I79" s="210">
        <f>IF(AND(I76&gt;0,H76&lt;=0,J76&gt;0),(I63-(I76/(I76-H76))),IF(AND(I76&gt;0,J76&gt;0,K76&gt;0,SUM($A$79:H79)=0),#REF!,0))</f>
        <v>0</v>
      </c>
      <c r="J79" s="210">
        <f>IF(AND(J76&gt;0,I76&lt;=0,K76&gt;0),(J63-(J76/(J76-I76))),IF(AND(J76&gt;0,K76&gt;0,L76&gt;0,SUM($A$79:I79)=0),#REF!,0))</f>
        <v>2026.6936196300801</v>
      </c>
      <c r="K79" s="210">
        <f>IF(AND(K76&gt;0,J76&lt;=0,L76&gt;0),(K63-(K76/(K76-J76))),IF(AND(K76&gt;0,L76&gt;0,M76&gt;0,SUM($A$79:J79)=0),#REF!,0))</f>
        <v>0</v>
      </c>
      <c r="L79" s="210">
        <f>IF(AND(L76&gt;0,K76&lt;=0,M76&gt;0),(L63-(L76/(L76-K76))),IF(AND(L76&gt;0,M76&gt;0,N76&gt;0,SUM($A$79:K79)=0),#REF!,0))</f>
        <v>0</v>
      </c>
      <c r="M79" s="210">
        <f>IF(AND(M76&gt;0,L76&lt;=0,N76&gt;0),(M63-(M76/(M76-L76))),IF(AND(M76&gt;0,N76&gt;0,O76&gt;0,SUM($A$79:L79)=0),#REF!,0))</f>
        <v>0</v>
      </c>
      <c r="N79" s="210">
        <f>IF(AND(N76&gt;0,M76&lt;=0,O76&gt;0),(N63-(N76/(N76-M76))),IF(AND(N76&gt;0,O76&gt;0,P76&gt;0,SUM($A$79:M79)=0),#REF!,0))</f>
        <v>0</v>
      </c>
      <c r="O79" s="210">
        <f>IF(AND(O76&gt;0,N76&lt;=0,P76&gt;0),(O63-(O76/(O76-N76))),IF(AND(O76&gt;0,P76&gt;0,Q76&gt;0,SUM($A$79:N79)=0),#REF!,0))</f>
        <v>0</v>
      </c>
      <c r="P79" s="210">
        <f>IF(AND(P76&gt;0,O76&lt;=0,Q76&gt;0),(P63-(P76/(P76-O76))),IF(AND(P76&gt;0,Q76&gt;0,R76&gt;0,SUM($A$79:O79)=0),#REF!,0))</f>
        <v>0</v>
      </c>
      <c r="Q79" s="210">
        <f>IF(AND(Q76&gt;0,P76&lt;=0,R76&gt;0),(Q63-(Q76/(Q76-P76))),IF(AND(Q76&gt;0,R76&gt;0,S76&gt;0,SUM($A$79:P79)=0),#REF!,0))</f>
        <v>0</v>
      </c>
      <c r="R79" s="210">
        <f>IF(AND(R76&gt;0,Q76&lt;=0,S76&gt;0),(R63-(R76/(R76-Q76))),IF(AND(R76&gt;0,S76&gt;0,T76&gt;0,SUM($A$79:Q79)=0),#REF!,0))</f>
        <v>0</v>
      </c>
      <c r="S79" s="210">
        <f>IF(AND(S76&gt;0,R76&lt;=0,T76&gt;0),(S63-(S76/(S76-R76))),IF(AND(S76&gt;0,T76&gt;0,U76&gt;0,SUM($A$79:R79)=0),#REF!,0))</f>
        <v>0</v>
      </c>
      <c r="T79" s="210">
        <f>IF(AND(T76&gt;0,S76&lt;=0,U76&gt;0),(T63-(T76/(T76-S76))),IF(AND(T76&gt;0,U76&gt;0,V76&gt;0,SUM($A$79:S79)=0),#REF!,0))</f>
        <v>0</v>
      </c>
      <c r="U79" s="210">
        <f>IF(AND(U76&gt;0,T76&lt;=0,V76&gt;0),(U63-(U76/(U76-T76))),IF(AND(U76&gt;0,V76&gt;0,X76&gt;0,SUM($A$79:T79)=0),#REF!,0))</f>
        <v>0</v>
      </c>
      <c r="V79" s="210">
        <f>IF(AND(V76&gt;0,U76&lt;0),(V63-(V76/(V76-U76))),0)</f>
        <v>0</v>
      </c>
      <c r="W79" s="210">
        <f>IF(AND(W76&gt;0,V76&lt;0),(W63-(W76/(W76-V76))),0)</f>
        <v>0</v>
      </c>
      <c r="X79" s="210">
        <f>IF(AND(X76&gt;0,W76&lt;0),(X63-(X76/(X76-W76))),0)</f>
        <v>0</v>
      </c>
      <c r="Y79" s="225" t="str">
        <f>ROUNDDOWN(SUM(B79:X79),0)&amp;" "&amp;ROUNDUP(((ROUND(SUM(B79:X79),1)-ROUNDDOWN(SUM(B79:X79),0))/3.333333333333)*10,0)&amp;"кв."</f>
        <v>2026 3кв.</v>
      </c>
    </row>
    <row r="80" spans="1:25" ht="117" customHeight="1" x14ac:dyDescent="0.25">
      <c r="A80" s="211" t="s">
        <v>495</v>
      </c>
      <c r="B80" s="211"/>
      <c r="C80" s="164"/>
      <c r="D80" s="164"/>
      <c r="E80" s="211"/>
      <c r="F80" s="211"/>
      <c r="G80" s="212"/>
      <c r="H80" s="212"/>
      <c r="I80" s="212"/>
      <c r="J80" s="212"/>
      <c r="K80" s="212"/>
      <c r="L80" s="212"/>
      <c r="M80" s="212"/>
      <c r="N80" s="212"/>
      <c r="O80" s="212"/>
      <c r="P80" s="212"/>
      <c r="Q80" s="212"/>
      <c r="R80" s="212"/>
      <c r="S80" s="212"/>
      <c r="T80" s="212"/>
      <c r="U80" s="212"/>
      <c r="V80" s="212"/>
      <c r="W80" s="212"/>
      <c r="X80" s="212"/>
      <c r="Y80" s="213"/>
    </row>
    <row r="82" spans="1:24" hidden="1" x14ac:dyDescent="0.25">
      <c r="A82" s="161" t="s">
        <v>496</v>
      </c>
      <c r="B82" s="226">
        <v>0</v>
      </c>
      <c r="C82" s="226">
        <v>0</v>
      </c>
      <c r="D82" s="226">
        <v>0</v>
      </c>
      <c r="E82" s="226">
        <v>1</v>
      </c>
      <c r="F82" s="226">
        <v>2</v>
      </c>
      <c r="G82" s="226">
        <v>3</v>
      </c>
      <c r="H82" s="226">
        <v>4</v>
      </c>
      <c r="I82" s="226">
        <v>5</v>
      </c>
      <c r="J82" s="226">
        <v>6</v>
      </c>
      <c r="K82" s="226">
        <v>7</v>
      </c>
      <c r="L82" s="226">
        <v>8</v>
      </c>
      <c r="M82" s="226">
        <v>9</v>
      </c>
      <c r="N82" s="226">
        <v>10</v>
      </c>
      <c r="O82" s="226">
        <v>11</v>
      </c>
      <c r="P82" s="226">
        <v>12</v>
      </c>
      <c r="Q82" s="226">
        <v>13</v>
      </c>
      <c r="R82" s="226">
        <v>14</v>
      </c>
      <c r="S82" s="226">
        <v>15</v>
      </c>
      <c r="T82" s="226">
        <v>16</v>
      </c>
      <c r="U82" s="226">
        <v>17</v>
      </c>
      <c r="V82" s="226">
        <v>18</v>
      </c>
      <c r="W82" s="226">
        <v>19</v>
      </c>
      <c r="X82" s="226">
        <v>20</v>
      </c>
    </row>
    <row r="83" spans="1:24" hidden="1" x14ac:dyDescent="0.25"/>
    <row r="84" spans="1:24" hidden="1" x14ac:dyDescent="0.25">
      <c r="A84" s="227" t="s">
        <v>497</v>
      </c>
    </row>
    <row r="85" spans="1:24" hidden="1" x14ac:dyDescent="0.25">
      <c r="A85" s="227">
        <v>2016</v>
      </c>
    </row>
  </sheetData>
  <protectedRanges>
    <protectedRange algorithmName="SHA-512" hashValue="MZuYZAjO4WgtReR9Ed2ZWGLlk5sJIVh2xaER0pL9gJnRFCW98Hf09UuzHt3wLjrWMk67XtnEnCceQXW6qYRfBw==" saltValue="8BPeEqDzCN7HfSRIwBJdGg==" spinCount="100000" sqref="B15 B17 B23 B29 B33:B34 B36:B37 B43 Y43:Y47 B49 A53 H62:Q62 B63 Y41 G16:G18 B64:X67 B40:X40 B57:X61 B50:X53 B55:X55" name="Формулы_1"/>
    <protectedRange algorithmName="SHA-512" hashValue="MZuYZAjO4WgtReR9Ed2ZWGLlk5sJIVh2xaER0pL9gJnRFCW98Hf09UuzHt3wLjrWMk67XtnEnCceQXW6qYRfBw==" saltValue="8BPeEqDzCN7HfSRIwBJdGg==" spinCount="100000" sqref="B56:X56" name="Формулы_1_3"/>
    <protectedRange algorithmName="SHA-512" hashValue="MZuYZAjO4WgtReR9Ed2ZWGLlk5sJIVh2xaER0pL9gJnRFCW98Hf09UuzHt3wLjrWMk67XtnEnCceQXW6qYRfBw==" saltValue="8BPeEqDzCN7HfSRIwBJdGg==" spinCount="100000" sqref="B54:X54" name="Формулы_1_1"/>
  </protectedRanges>
  <mergeCells count="12">
    <mergeCell ref="D18:F18"/>
    <mergeCell ref="A4:O4"/>
    <mergeCell ref="A5:O5"/>
    <mergeCell ref="A6:O6"/>
    <mergeCell ref="A7:O7"/>
    <mergeCell ref="A8:O8"/>
    <mergeCell ref="A9:O9"/>
    <mergeCell ref="A10:O10"/>
    <mergeCell ref="A11:O11"/>
    <mergeCell ref="A12:O12"/>
    <mergeCell ref="D15:G15"/>
    <mergeCell ref="D16:F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54"/>
  <sheetViews>
    <sheetView topLeftCell="A33" zoomScale="70" zoomScaleNormal="70" workbookViewId="0">
      <selection activeCell="H28" sqref="H28"/>
    </sheetView>
  </sheetViews>
  <sheetFormatPr defaultRowHeight="15.75" x14ac:dyDescent="0.25"/>
  <cols>
    <col min="1" max="1" width="9.140625" style="98"/>
    <col min="2" max="2" width="37.7109375" style="98" customWidth="1"/>
    <col min="3" max="3" width="14.5703125" style="98" customWidth="1"/>
    <col min="4" max="4" width="12.85546875" style="98" customWidth="1"/>
    <col min="5" max="6" width="0" style="98" hidden="1" customWidth="1"/>
    <col min="7" max="7" width="14.28515625" style="98" customWidth="1"/>
    <col min="8" max="8" width="15.5703125" style="98" customWidth="1"/>
    <col min="9" max="10" width="18.28515625" style="98" customWidth="1"/>
    <col min="11" max="11" width="45" style="98" customWidth="1"/>
    <col min="12" max="12" width="32.28515625" style="98" customWidth="1"/>
    <col min="13" max="246" width="9.140625" style="98"/>
    <col min="247" max="247" width="37.7109375" style="98" customWidth="1"/>
    <col min="248" max="248" width="9.140625" style="98"/>
    <col min="249" max="249" width="12.85546875" style="98" customWidth="1"/>
    <col min="250" max="251" width="0" style="98" hidden="1" customWidth="1"/>
    <col min="252" max="252" width="18.28515625" style="98" customWidth="1"/>
    <col min="253" max="253" width="64.85546875" style="98" customWidth="1"/>
    <col min="254" max="257" width="9.140625" style="98"/>
    <col min="258" max="258" width="14.85546875" style="98" customWidth="1"/>
    <col min="259" max="502" width="9.140625" style="98"/>
    <col min="503" max="503" width="37.7109375" style="98" customWidth="1"/>
    <col min="504" max="504" width="9.140625" style="98"/>
    <col min="505" max="505" width="12.85546875" style="98" customWidth="1"/>
    <col min="506" max="507" width="0" style="98" hidden="1" customWidth="1"/>
    <col min="508" max="508" width="18.28515625" style="98" customWidth="1"/>
    <col min="509" max="509" width="64.85546875" style="98" customWidth="1"/>
    <col min="510" max="513" width="9.140625" style="98"/>
    <col min="514" max="514" width="14.85546875" style="98" customWidth="1"/>
    <col min="515" max="758" width="9.140625" style="98"/>
    <col min="759" max="759" width="37.7109375" style="98" customWidth="1"/>
    <col min="760" max="760" width="9.140625" style="98"/>
    <col min="761" max="761" width="12.85546875" style="98" customWidth="1"/>
    <col min="762" max="763" width="0" style="98" hidden="1" customWidth="1"/>
    <col min="764" max="764" width="18.28515625" style="98" customWidth="1"/>
    <col min="765" max="765" width="64.85546875" style="98" customWidth="1"/>
    <col min="766" max="769" width="9.140625" style="98"/>
    <col min="770" max="770" width="14.85546875" style="98" customWidth="1"/>
    <col min="771" max="1014" width="9.140625" style="98"/>
    <col min="1015" max="1015" width="37.7109375" style="98" customWidth="1"/>
    <col min="1016" max="1016" width="9.140625" style="98"/>
    <col min="1017" max="1017" width="12.85546875" style="98" customWidth="1"/>
    <col min="1018" max="1019" width="0" style="98" hidden="1" customWidth="1"/>
    <col min="1020" max="1020" width="18.28515625" style="98" customWidth="1"/>
    <col min="1021" max="1021" width="64.85546875" style="98" customWidth="1"/>
    <col min="1022" max="1025" width="9.140625" style="98"/>
    <col min="1026" max="1026" width="14.85546875" style="98" customWidth="1"/>
    <col min="1027" max="1270" width="9.140625" style="98"/>
    <col min="1271" max="1271" width="37.7109375" style="98" customWidth="1"/>
    <col min="1272" max="1272" width="9.140625" style="98"/>
    <col min="1273" max="1273" width="12.85546875" style="98" customWidth="1"/>
    <col min="1274" max="1275" width="0" style="98" hidden="1" customWidth="1"/>
    <col min="1276" max="1276" width="18.28515625" style="98" customWidth="1"/>
    <col min="1277" max="1277" width="64.85546875" style="98" customWidth="1"/>
    <col min="1278" max="1281" width="9.140625" style="98"/>
    <col min="1282" max="1282" width="14.85546875" style="98" customWidth="1"/>
    <col min="1283" max="1526" width="9.140625" style="98"/>
    <col min="1527" max="1527" width="37.7109375" style="98" customWidth="1"/>
    <col min="1528" max="1528" width="9.140625" style="98"/>
    <col min="1529" max="1529" width="12.85546875" style="98" customWidth="1"/>
    <col min="1530" max="1531" width="0" style="98" hidden="1" customWidth="1"/>
    <col min="1532" max="1532" width="18.28515625" style="98" customWidth="1"/>
    <col min="1533" max="1533" width="64.85546875" style="98" customWidth="1"/>
    <col min="1534" max="1537" width="9.140625" style="98"/>
    <col min="1538" max="1538" width="14.85546875" style="98" customWidth="1"/>
    <col min="1539" max="1782" width="9.140625" style="98"/>
    <col min="1783" max="1783" width="37.7109375" style="98" customWidth="1"/>
    <col min="1784" max="1784" width="9.140625" style="98"/>
    <col min="1785" max="1785" width="12.85546875" style="98" customWidth="1"/>
    <col min="1786" max="1787" width="0" style="98" hidden="1" customWidth="1"/>
    <col min="1788" max="1788" width="18.28515625" style="98" customWidth="1"/>
    <col min="1789" max="1789" width="64.85546875" style="98" customWidth="1"/>
    <col min="1790" max="1793" width="9.140625" style="98"/>
    <col min="1794" max="1794" width="14.85546875" style="98" customWidth="1"/>
    <col min="1795" max="2038" width="9.140625" style="98"/>
    <col min="2039" max="2039" width="37.7109375" style="98" customWidth="1"/>
    <col min="2040" max="2040" width="9.140625" style="98"/>
    <col min="2041" max="2041" width="12.85546875" style="98" customWidth="1"/>
    <col min="2042" max="2043" width="0" style="98" hidden="1" customWidth="1"/>
    <col min="2044" max="2044" width="18.28515625" style="98" customWidth="1"/>
    <col min="2045" max="2045" width="64.85546875" style="98" customWidth="1"/>
    <col min="2046" max="2049" width="9.140625" style="98"/>
    <col min="2050" max="2050" width="14.85546875" style="98" customWidth="1"/>
    <col min="2051" max="2294" width="9.140625" style="98"/>
    <col min="2295" max="2295" width="37.7109375" style="98" customWidth="1"/>
    <col min="2296" max="2296" width="9.140625" style="98"/>
    <col min="2297" max="2297" width="12.85546875" style="98" customWidth="1"/>
    <col min="2298" max="2299" width="0" style="98" hidden="1" customWidth="1"/>
    <col min="2300" max="2300" width="18.28515625" style="98" customWidth="1"/>
    <col min="2301" max="2301" width="64.85546875" style="98" customWidth="1"/>
    <col min="2302" max="2305" width="9.140625" style="98"/>
    <col min="2306" max="2306" width="14.85546875" style="98" customWidth="1"/>
    <col min="2307" max="2550" width="9.140625" style="98"/>
    <col min="2551" max="2551" width="37.7109375" style="98" customWidth="1"/>
    <col min="2552" max="2552" width="9.140625" style="98"/>
    <col min="2553" max="2553" width="12.85546875" style="98" customWidth="1"/>
    <col min="2554" max="2555" width="0" style="98" hidden="1" customWidth="1"/>
    <col min="2556" max="2556" width="18.28515625" style="98" customWidth="1"/>
    <col min="2557" max="2557" width="64.85546875" style="98" customWidth="1"/>
    <col min="2558" max="2561" width="9.140625" style="98"/>
    <col min="2562" max="2562" width="14.85546875" style="98" customWidth="1"/>
    <col min="2563" max="2806" width="9.140625" style="98"/>
    <col min="2807" max="2807" width="37.7109375" style="98" customWidth="1"/>
    <col min="2808" max="2808" width="9.140625" style="98"/>
    <col min="2809" max="2809" width="12.85546875" style="98" customWidth="1"/>
    <col min="2810" max="2811" width="0" style="98" hidden="1" customWidth="1"/>
    <col min="2812" max="2812" width="18.28515625" style="98" customWidth="1"/>
    <col min="2813" max="2813" width="64.85546875" style="98" customWidth="1"/>
    <col min="2814" max="2817" width="9.140625" style="98"/>
    <col min="2818" max="2818" width="14.85546875" style="98" customWidth="1"/>
    <col min="2819" max="3062" width="9.140625" style="98"/>
    <col min="3063" max="3063" width="37.7109375" style="98" customWidth="1"/>
    <col min="3064" max="3064" width="9.140625" style="98"/>
    <col min="3065" max="3065" width="12.85546875" style="98" customWidth="1"/>
    <col min="3066" max="3067" width="0" style="98" hidden="1" customWidth="1"/>
    <col min="3068" max="3068" width="18.28515625" style="98" customWidth="1"/>
    <col min="3069" max="3069" width="64.85546875" style="98" customWidth="1"/>
    <col min="3070" max="3073" width="9.140625" style="98"/>
    <col min="3074" max="3074" width="14.85546875" style="98" customWidth="1"/>
    <col min="3075" max="3318" width="9.140625" style="98"/>
    <col min="3319" max="3319" width="37.7109375" style="98" customWidth="1"/>
    <col min="3320" max="3320" width="9.140625" style="98"/>
    <col min="3321" max="3321" width="12.85546875" style="98" customWidth="1"/>
    <col min="3322" max="3323" width="0" style="98" hidden="1" customWidth="1"/>
    <col min="3324" max="3324" width="18.28515625" style="98" customWidth="1"/>
    <col min="3325" max="3325" width="64.85546875" style="98" customWidth="1"/>
    <col min="3326" max="3329" width="9.140625" style="98"/>
    <col min="3330" max="3330" width="14.85546875" style="98" customWidth="1"/>
    <col min="3331" max="3574" width="9.140625" style="98"/>
    <col min="3575" max="3575" width="37.7109375" style="98" customWidth="1"/>
    <col min="3576" max="3576" width="9.140625" style="98"/>
    <col min="3577" max="3577" width="12.85546875" style="98" customWidth="1"/>
    <col min="3578" max="3579" width="0" style="98" hidden="1" customWidth="1"/>
    <col min="3580" max="3580" width="18.28515625" style="98" customWidth="1"/>
    <col min="3581" max="3581" width="64.85546875" style="98" customWidth="1"/>
    <col min="3582" max="3585" width="9.140625" style="98"/>
    <col min="3586" max="3586" width="14.85546875" style="98" customWidth="1"/>
    <col min="3587" max="3830" width="9.140625" style="98"/>
    <col min="3831" max="3831" width="37.7109375" style="98" customWidth="1"/>
    <col min="3832" max="3832" width="9.140625" style="98"/>
    <col min="3833" max="3833" width="12.85546875" style="98" customWidth="1"/>
    <col min="3834" max="3835" width="0" style="98" hidden="1" customWidth="1"/>
    <col min="3836" max="3836" width="18.28515625" style="98" customWidth="1"/>
    <col min="3837" max="3837" width="64.85546875" style="98" customWidth="1"/>
    <col min="3838" max="3841" width="9.140625" style="98"/>
    <col min="3842" max="3842" width="14.85546875" style="98" customWidth="1"/>
    <col min="3843" max="4086" width="9.140625" style="98"/>
    <col min="4087" max="4087" width="37.7109375" style="98" customWidth="1"/>
    <col min="4088" max="4088" width="9.140625" style="98"/>
    <col min="4089" max="4089" width="12.85546875" style="98" customWidth="1"/>
    <col min="4090" max="4091" width="0" style="98" hidden="1" customWidth="1"/>
    <col min="4092" max="4092" width="18.28515625" style="98" customWidth="1"/>
    <col min="4093" max="4093" width="64.85546875" style="98" customWidth="1"/>
    <col min="4094" max="4097" width="9.140625" style="98"/>
    <col min="4098" max="4098" width="14.85546875" style="98" customWidth="1"/>
    <col min="4099" max="4342" width="9.140625" style="98"/>
    <col min="4343" max="4343" width="37.7109375" style="98" customWidth="1"/>
    <col min="4344" max="4344" width="9.140625" style="98"/>
    <col min="4345" max="4345" width="12.85546875" style="98" customWidth="1"/>
    <col min="4346" max="4347" width="0" style="98" hidden="1" customWidth="1"/>
    <col min="4348" max="4348" width="18.28515625" style="98" customWidth="1"/>
    <col min="4349" max="4349" width="64.85546875" style="98" customWidth="1"/>
    <col min="4350" max="4353" width="9.140625" style="98"/>
    <col min="4354" max="4354" width="14.85546875" style="98" customWidth="1"/>
    <col min="4355" max="4598" width="9.140625" style="98"/>
    <col min="4599" max="4599" width="37.7109375" style="98" customWidth="1"/>
    <col min="4600" max="4600" width="9.140625" style="98"/>
    <col min="4601" max="4601" width="12.85546875" style="98" customWidth="1"/>
    <col min="4602" max="4603" width="0" style="98" hidden="1" customWidth="1"/>
    <col min="4604" max="4604" width="18.28515625" style="98" customWidth="1"/>
    <col min="4605" max="4605" width="64.85546875" style="98" customWidth="1"/>
    <col min="4606" max="4609" width="9.140625" style="98"/>
    <col min="4610" max="4610" width="14.85546875" style="98" customWidth="1"/>
    <col min="4611" max="4854" width="9.140625" style="98"/>
    <col min="4855" max="4855" width="37.7109375" style="98" customWidth="1"/>
    <col min="4856" max="4856" width="9.140625" style="98"/>
    <col min="4857" max="4857" width="12.85546875" style="98" customWidth="1"/>
    <col min="4858" max="4859" width="0" style="98" hidden="1" customWidth="1"/>
    <col min="4860" max="4860" width="18.28515625" style="98" customWidth="1"/>
    <col min="4861" max="4861" width="64.85546875" style="98" customWidth="1"/>
    <col min="4862" max="4865" width="9.140625" style="98"/>
    <col min="4866" max="4866" width="14.85546875" style="98" customWidth="1"/>
    <col min="4867" max="5110" width="9.140625" style="98"/>
    <col min="5111" max="5111" width="37.7109375" style="98" customWidth="1"/>
    <col min="5112" max="5112" width="9.140625" style="98"/>
    <col min="5113" max="5113" width="12.85546875" style="98" customWidth="1"/>
    <col min="5114" max="5115" width="0" style="98" hidden="1" customWidth="1"/>
    <col min="5116" max="5116" width="18.28515625" style="98" customWidth="1"/>
    <col min="5117" max="5117" width="64.85546875" style="98" customWidth="1"/>
    <col min="5118" max="5121" width="9.140625" style="98"/>
    <col min="5122" max="5122" width="14.85546875" style="98" customWidth="1"/>
    <col min="5123" max="5366" width="9.140625" style="98"/>
    <col min="5367" max="5367" width="37.7109375" style="98" customWidth="1"/>
    <col min="5368" max="5368" width="9.140625" style="98"/>
    <col min="5369" max="5369" width="12.85546875" style="98" customWidth="1"/>
    <col min="5370" max="5371" width="0" style="98" hidden="1" customWidth="1"/>
    <col min="5372" max="5372" width="18.28515625" style="98" customWidth="1"/>
    <col min="5373" max="5373" width="64.85546875" style="98" customWidth="1"/>
    <col min="5374" max="5377" width="9.140625" style="98"/>
    <col min="5378" max="5378" width="14.85546875" style="98" customWidth="1"/>
    <col min="5379" max="5622" width="9.140625" style="98"/>
    <col min="5623" max="5623" width="37.7109375" style="98" customWidth="1"/>
    <col min="5624" max="5624" width="9.140625" style="98"/>
    <col min="5625" max="5625" width="12.85546875" style="98" customWidth="1"/>
    <col min="5626" max="5627" width="0" style="98" hidden="1" customWidth="1"/>
    <col min="5628" max="5628" width="18.28515625" style="98" customWidth="1"/>
    <col min="5629" max="5629" width="64.85546875" style="98" customWidth="1"/>
    <col min="5630" max="5633" width="9.140625" style="98"/>
    <col min="5634" max="5634" width="14.85546875" style="98" customWidth="1"/>
    <col min="5635" max="5878" width="9.140625" style="98"/>
    <col min="5879" max="5879" width="37.7109375" style="98" customWidth="1"/>
    <col min="5880" max="5880" width="9.140625" style="98"/>
    <col min="5881" max="5881" width="12.85546875" style="98" customWidth="1"/>
    <col min="5882" max="5883" width="0" style="98" hidden="1" customWidth="1"/>
    <col min="5884" max="5884" width="18.28515625" style="98" customWidth="1"/>
    <col min="5885" max="5885" width="64.85546875" style="98" customWidth="1"/>
    <col min="5886" max="5889" width="9.140625" style="98"/>
    <col min="5890" max="5890" width="14.85546875" style="98" customWidth="1"/>
    <col min="5891" max="6134" width="9.140625" style="98"/>
    <col min="6135" max="6135" width="37.7109375" style="98" customWidth="1"/>
    <col min="6136" max="6136" width="9.140625" style="98"/>
    <col min="6137" max="6137" width="12.85546875" style="98" customWidth="1"/>
    <col min="6138" max="6139" width="0" style="98" hidden="1" customWidth="1"/>
    <col min="6140" max="6140" width="18.28515625" style="98" customWidth="1"/>
    <col min="6141" max="6141" width="64.85546875" style="98" customWidth="1"/>
    <col min="6142" max="6145" width="9.140625" style="98"/>
    <col min="6146" max="6146" width="14.85546875" style="98" customWidth="1"/>
    <col min="6147" max="6390" width="9.140625" style="98"/>
    <col min="6391" max="6391" width="37.7109375" style="98" customWidth="1"/>
    <col min="6392" max="6392" width="9.140625" style="98"/>
    <col min="6393" max="6393" width="12.85546875" style="98" customWidth="1"/>
    <col min="6394" max="6395" width="0" style="98" hidden="1" customWidth="1"/>
    <col min="6396" max="6396" width="18.28515625" style="98" customWidth="1"/>
    <col min="6397" max="6397" width="64.85546875" style="98" customWidth="1"/>
    <col min="6398" max="6401" width="9.140625" style="98"/>
    <col min="6402" max="6402" width="14.85546875" style="98" customWidth="1"/>
    <col min="6403" max="6646" width="9.140625" style="98"/>
    <col min="6647" max="6647" width="37.7109375" style="98" customWidth="1"/>
    <col min="6648" max="6648" width="9.140625" style="98"/>
    <col min="6649" max="6649" width="12.85546875" style="98" customWidth="1"/>
    <col min="6650" max="6651" width="0" style="98" hidden="1" customWidth="1"/>
    <col min="6652" max="6652" width="18.28515625" style="98" customWidth="1"/>
    <col min="6653" max="6653" width="64.85546875" style="98" customWidth="1"/>
    <col min="6654" max="6657" width="9.140625" style="98"/>
    <col min="6658" max="6658" width="14.85546875" style="98" customWidth="1"/>
    <col min="6659" max="6902" width="9.140625" style="98"/>
    <col min="6903" max="6903" width="37.7109375" style="98" customWidth="1"/>
    <col min="6904" max="6904" width="9.140625" style="98"/>
    <col min="6905" max="6905" width="12.85546875" style="98" customWidth="1"/>
    <col min="6906" max="6907" width="0" style="98" hidden="1" customWidth="1"/>
    <col min="6908" max="6908" width="18.28515625" style="98" customWidth="1"/>
    <col min="6909" max="6909" width="64.85546875" style="98" customWidth="1"/>
    <col min="6910" max="6913" width="9.140625" style="98"/>
    <col min="6914" max="6914" width="14.85546875" style="98" customWidth="1"/>
    <col min="6915" max="7158" width="9.140625" style="98"/>
    <col min="7159" max="7159" width="37.7109375" style="98" customWidth="1"/>
    <col min="7160" max="7160" width="9.140625" style="98"/>
    <col min="7161" max="7161" width="12.85546875" style="98" customWidth="1"/>
    <col min="7162" max="7163" width="0" style="98" hidden="1" customWidth="1"/>
    <col min="7164" max="7164" width="18.28515625" style="98" customWidth="1"/>
    <col min="7165" max="7165" width="64.85546875" style="98" customWidth="1"/>
    <col min="7166" max="7169" width="9.140625" style="98"/>
    <col min="7170" max="7170" width="14.85546875" style="98" customWidth="1"/>
    <col min="7171" max="7414" width="9.140625" style="98"/>
    <col min="7415" max="7415" width="37.7109375" style="98" customWidth="1"/>
    <col min="7416" max="7416" width="9.140625" style="98"/>
    <col min="7417" max="7417" width="12.85546875" style="98" customWidth="1"/>
    <col min="7418" max="7419" width="0" style="98" hidden="1" customWidth="1"/>
    <col min="7420" max="7420" width="18.28515625" style="98" customWidth="1"/>
    <col min="7421" max="7421" width="64.85546875" style="98" customWidth="1"/>
    <col min="7422" max="7425" width="9.140625" style="98"/>
    <col min="7426" max="7426" width="14.85546875" style="98" customWidth="1"/>
    <col min="7427" max="7670" width="9.140625" style="98"/>
    <col min="7671" max="7671" width="37.7109375" style="98" customWidth="1"/>
    <col min="7672" max="7672" width="9.140625" style="98"/>
    <col min="7673" max="7673" width="12.85546875" style="98" customWidth="1"/>
    <col min="7674" max="7675" width="0" style="98" hidden="1" customWidth="1"/>
    <col min="7676" max="7676" width="18.28515625" style="98" customWidth="1"/>
    <col min="7677" max="7677" width="64.85546875" style="98" customWidth="1"/>
    <col min="7678" max="7681" width="9.140625" style="98"/>
    <col min="7682" max="7682" width="14.85546875" style="98" customWidth="1"/>
    <col min="7683" max="7926" width="9.140625" style="98"/>
    <col min="7927" max="7927" width="37.7109375" style="98" customWidth="1"/>
    <col min="7928" max="7928" width="9.140625" style="98"/>
    <col min="7929" max="7929" width="12.85546875" style="98" customWidth="1"/>
    <col min="7930" max="7931" width="0" style="98" hidden="1" customWidth="1"/>
    <col min="7932" max="7932" width="18.28515625" style="98" customWidth="1"/>
    <col min="7933" max="7933" width="64.85546875" style="98" customWidth="1"/>
    <col min="7934" max="7937" width="9.140625" style="98"/>
    <col min="7938" max="7938" width="14.85546875" style="98" customWidth="1"/>
    <col min="7939" max="8182" width="9.140625" style="98"/>
    <col min="8183" max="8183" width="37.7109375" style="98" customWidth="1"/>
    <col min="8184" max="8184" width="9.140625" style="98"/>
    <col min="8185" max="8185" width="12.85546875" style="98" customWidth="1"/>
    <col min="8186" max="8187" width="0" style="98" hidden="1" customWidth="1"/>
    <col min="8188" max="8188" width="18.28515625" style="98" customWidth="1"/>
    <col min="8189" max="8189" width="64.85546875" style="98" customWidth="1"/>
    <col min="8190" max="8193" width="9.140625" style="98"/>
    <col min="8194" max="8194" width="14.85546875" style="98" customWidth="1"/>
    <col min="8195" max="8438" width="9.140625" style="98"/>
    <col min="8439" max="8439" width="37.7109375" style="98" customWidth="1"/>
    <col min="8440" max="8440" width="9.140625" style="98"/>
    <col min="8441" max="8441" width="12.85546875" style="98" customWidth="1"/>
    <col min="8442" max="8443" width="0" style="98" hidden="1" customWidth="1"/>
    <col min="8444" max="8444" width="18.28515625" style="98" customWidth="1"/>
    <col min="8445" max="8445" width="64.85546875" style="98" customWidth="1"/>
    <col min="8446" max="8449" width="9.140625" style="98"/>
    <col min="8450" max="8450" width="14.85546875" style="98" customWidth="1"/>
    <col min="8451" max="8694" width="9.140625" style="98"/>
    <col min="8695" max="8695" width="37.7109375" style="98" customWidth="1"/>
    <col min="8696" max="8696" width="9.140625" style="98"/>
    <col min="8697" max="8697" width="12.85546875" style="98" customWidth="1"/>
    <col min="8698" max="8699" width="0" style="98" hidden="1" customWidth="1"/>
    <col min="8700" max="8700" width="18.28515625" style="98" customWidth="1"/>
    <col min="8701" max="8701" width="64.85546875" style="98" customWidth="1"/>
    <col min="8702" max="8705" width="9.140625" style="98"/>
    <col min="8706" max="8706" width="14.85546875" style="98" customWidth="1"/>
    <col min="8707" max="8950" width="9.140625" style="98"/>
    <col min="8951" max="8951" width="37.7109375" style="98" customWidth="1"/>
    <col min="8952" max="8952" width="9.140625" style="98"/>
    <col min="8953" max="8953" width="12.85546875" style="98" customWidth="1"/>
    <col min="8954" max="8955" width="0" style="98" hidden="1" customWidth="1"/>
    <col min="8956" max="8956" width="18.28515625" style="98" customWidth="1"/>
    <col min="8957" max="8957" width="64.85546875" style="98" customWidth="1"/>
    <col min="8958" max="8961" width="9.140625" style="98"/>
    <col min="8962" max="8962" width="14.85546875" style="98" customWidth="1"/>
    <col min="8963" max="9206" width="9.140625" style="98"/>
    <col min="9207" max="9207" width="37.7109375" style="98" customWidth="1"/>
    <col min="9208" max="9208" width="9.140625" style="98"/>
    <col min="9209" max="9209" width="12.85546875" style="98" customWidth="1"/>
    <col min="9210" max="9211" width="0" style="98" hidden="1" customWidth="1"/>
    <col min="9212" max="9212" width="18.28515625" style="98" customWidth="1"/>
    <col min="9213" max="9213" width="64.85546875" style="98" customWidth="1"/>
    <col min="9214" max="9217" width="9.140625" style="98"/>
    <col min="9218" max="9218" width="14.85546875" style="98" customWidth="1"/>
    <col min="9219" max="9462" width="9.140625" style="98"/>
    <col min="9463" max="9463" width="37.7109375" style="98" customWidth="1"/>
    <col min="9464" max="9464" width="9.140625" style="98"/>
    <col min="9465" max="9465" width="12.85546875" style="98" customWidth="1"/>
    <col min="9466" max="9467" width="0" style="98" hidden="1" customWidth="1"/>
    <col min="9468" max="9468" width="18.28515625" style="98" customWidth="1"/>
    <col min="9469" max="9469" width="64.85546875" style="98" customWidth="1"/>
    <col min="9470" max="9473" width="9.140625" style="98"/>
    <col min="9474" max="9474" width="14.85546875" style="98" customWidth="1"/>
    <col min="9475" max="9718" width="9.140625" style="98"/>
    <col min="9719" max="9719" width="37.7109375" style="98" customWidth="1"/>
    <col min="9720" max="9720" width="9.140625" style="98"/>
    <col min="9721" max="9721" width="12.85546875" style="98" customWidth="1"/>
    <col min="9722" max="9723" width="0" style="98" hidden="1" customWidth="1"/>
    <col min="9724" max="9724" width="18.28515625" style="98" customWidth="1"/>
    <col min="9725" max="9725" width="64.85546875" style="98" customWidth="1"/>
    <col min="9726" max="9729" width="9.140625" style="98"/>
    <col min="9730" max="9730" width="14.85546875" style="98" customWidth="1"/>
    <col min="9731" max="9974" width="9.140625" style="98"/>
    <col min="9975" max="9975" width="37.7109375" style="98" customWidth="1"/>
    <col min="9976" max="9976" width="9.140625" style="98"/>
    <col min="9977" max="9977" width="12.85546875" style="98" customWidth="1"/>
    <col min="9978" max="9979" width="0" style="98" hidden="1" customWidth="1"/>
    <col min="9980" max="9980" width="18.28515625" style="98" customWidth="1"/>
    <col min="9981" max="9981" width="64.85546875" style="98" customWidth="1"/>
    <col min="9982" max="9985" width="9.140625" style="98"/>
    <col min="9986" max="9986" width="14.85546875" style="98" customWidth="1"/>
    <col min="9987" max="10230" width="9.140625" style="98"/>
    <col min="10231" max="10231" width="37.7109375" style="98" customWidth="1"/>
    <col min="10232" max="10232" width="9.140625" style="98"/>
    <col min="10233" max="10233" width="12.85546875" style="98" customWidth="1"/>
    <col min="10234" max="10235" width="0" style="98" hidden="1" customWidth="1"/>
    <col min="10236" max="10236" width="18.28515625" style="98" customWidth="1"/>
    <col min="10237" max="10237" width="64.85546875" style="98" customWidth="1"/>
    <col min="10238" max="10241" width="9.140625" style="98"/>
    <col min="10242" max="10242" width="14.85546875" style="98" customWidth="1"/>
    <col min="10243" max="10486" width="9.140625" style="98"/>
    <col min="10487" max="10487" width="37.7109375" style="98" customWidth="1"/>
    <col min="10488" max="10488" width="9.140625" style="98"/>
    <col min="10489" max="10489" width="12.85546875" style="98" customWidth="1"/>
    <col min="10490" max="10491" width="0" style="98" hidden="1" customWidth="1"/>
    <col min="10492" max="10492" width="18.28515625" style="98" customWidth="1"/>
    <col min="10493" max="10493" width="64.85546875" style="98" customWidth="1"/>
    <col min="10494" max="10497" width="9.140625" style="98"/>
    <col min="10498" max="10498" width="14.85546875" style="98" customWidth="1"/>
    <col min="10499" max="10742" width="9.140625" style="98"/>
    <col min="10743" max="10743" width="37.7109375" style="98" customWidth="1"/>
    <col min="10744" max="10744" width="9.140625" style="98"/>
    <col min="10745" max="10745" width="12.85546875" style="98" customWidth="1"/>
    <col min="10746" max="10747" width="0" style="98" hidden="1" customWidth="1"/>
    <col min="10748" max="10748" width="18.28515625" style="98" customWidth="1"/>
    <col min="10749" max="10749" width="64.85546875" style="98" customWidth="1"/>
    <col min="10750" max="10753" width="9.140625" style="98"/>
    <col min="10754" max="10754" width="14.85546875" style="98" customWidth="1"/>
    <col min="10755" max="10998" width="9.140625" style="98"/>
    <col min="10999" max="10999" width="37.7109375" style="98" customWidth="1"/>
    <col min="11000" max="11000" width="9.140625" style="98"/>
    <col min="11001" max="11001" width="12.85546875" style="98" customWidth="1"/>
    <col min="11002" max="11003" width="0" style="98" hidden="1" customWidth="1"/>
    <col min="11004" max="11004" width="18.28515625" style="98" customWidth="1"/>
    <col min="11005" max="11005" width="64.85546875" style="98" customWidth="1"/>
    <col min="11006" max="11009" width="9.140625" style="98"/>
    <col min="11010" max="11010" width="14.85546875" style="98" customWidth="1"/>
    <col min="11011" max="11254" width="9.140625" style="98"/>
    <col min="11255" max="11255" width="37.7109375" style="98" customWidth="1"/>
    <col min="11256" max="11256" width="9.140625" style="98"/>
    <col min="11257" max="11257" width="12.85546875" style="98" customWidth="1"/>
    <col min="11258" max="11259" width="0" style="98" hidden="1" customWidth="1"/>
    <col min="11260" max="11260" width="18.28515625" style="98" customWidth="1"/>
    <col min="11261" max="11261" width="64.85546875" style="98" customWidth="1"/>
    <col min="11262" max="11265" width="9.140625" style="98"/>
    <col min="11266" max="11266" width="14.85546875" style="98" customWidth="1"/>
    <col min="11267" max="11510" width="9.140625" style="98"/>
    <col min="11511" max="11511" width="37.7109375" style="98" customWidth="1"/>
    <col min="11512" max="11512" width="9.140625" style="98"/>
    <col min="11513" max="11513" width="12.85546875" style="98" customWidth="1"/>
    <col min="11514" max="11515" width="0" style="98" hidden="1" customWidth="1"/>
    <col min="11516" max="11516" width="18.28515625" style="98" customWidth="1"/>
    <col min="11517" max="11517" width="64.85546875" style="98" customWidth="1"/>
    <col min="11518" max="11521" width="9.140625" style="98"/>
    <col min="11522" max="11522" width="14.85546875" style="98" customWidth="1"/>
    <col min="11523" max="11766" width="9.140625" style="98"/>
    <col min="11767" max="11767" width="37.7109375" style="98" customWidth="1"/>
    <col min="11768" max="11768" width="9.140625" style="98"/>
    <col min="11769" max="11769" width="12.85546875" style="98" customWidth="1"/>
    <col min="11770" max="11771" width="0" style="98" hidden="1" customWidth="1"/>
    <col min="11772" max="11772" width="18.28515625" style="98" customWidth="1"/>
    <col min="11773" max="11773" width="64.85546875" style="98" customWidth="1"/>
    <col min="11774" max="11777" width="9.140625" style="98"/>
    <col min="11778" max="11778" width="14.85546875" style="98" customWidth="1"/>
    <col min="11779" max="12022" width="9.140625" style="98"/>
    <col min="12023" max="12023" width="37.7109375" style="98" customWidth="1"/>
    <col min="12024" max="12024" width="9.140625" style="98"/>
    <col min="12025" max="12025" width="12.85546875" style="98" customWidth="1"/>
    <col min="12026" max="12027" width="0" style="98" hidden="1" customWidth="1"/>
    <col min="12028" max="12028" width="18.28515625" style="98" customWidth="1"/>
    <col min="12029" max="12029" width="64.85546875" style="98" customWidth="1"/>
    <col min="12030" max="12033" width="9.140625" style="98"/>
    <col min="12034" max="12034" width="14.85546875" style="98" customWidth="1"/>
    <col min="12035" max="12278" width="9.140625" style="98"/>
    <col min="12279" max="12279" width="37.7109375" style="98" customWidth="1"/>
    <col min="12280" max="12280" width="9.140625" style="98"/>
    <col min="12281" max="12281" width="12.85546875" style="98" customWidth="1"/>
    <col min="12282" max="12283" width="0" style="98" hidden="1" customWidth="1"/>
    <col min="12284" max="12284" width="18.28515625" style="98" customWidth="1"/>
    <col min="12285" max="12285" width="64.85546875" style="98" customWidth="1"/>
    <col min="12286" max="12289" width="9.140625" style="98"/>
    <col min="12290" max="12290" width="14.85546875" style="98" customWidth="1"/>
    <col min="12291" max="12534" width="9.140625" style="98"/>
    <col min="12535" max="12535" width="37.7109375" style="98" customWidth="1"/>
    <col min="12536" max="12536" width="9.140625" style="98"/>
    <col min="12537" max="12537" width="12.85546875" style="98" customWidth="1"/>
    <col min="12538" max="12539" width="0" style="98" hidden="1" customWidth="1"/>
    <col min="12540" max="12540" width="18.28515625" style="98" customWidth="1"/>
    <col min="12541" max="12541" width="64.85546875" style="98" customWidth="1"/>
    <col min="12542" max="12545" width="9.140625" style="98"/>
    <col min="12546" max="12546" width="14.85546875" style="98" customWidth="1"/>
    <col min="12547" max="12790" width="9.140625" style="98"/>
    <col min="12791" max="12791" width="37.7109375" style="98" customWidth="1"/>
    <col min="12792" max="12792" width="9.140625" style="98"/>
    <col min="12793" max="12793" width="12.85546875" style="98" customWidth="1"/>
    <col min="12794" max="12795" width="0" style="98" hidden="1" customWidth="1"/>
    <col min="12796" max="12796" width="18.28515625" style="98" customWidth="1"/>
    <col min="12797" max="12797" width="64.85546875" style="98" customWidth="1"/>
    <col min="12798" max="12801" width="9.140625" style="98"/>
    <col min="12802" max="12802" width="14.85546875" style="98" customWidth="1"/>
    <col min="12803" max="13046" width="9.140625" style="98"/>
    <col min="13047" max="13047" width="37.7109375" style="98" customWidth="1"/>
    <col min="13048" max="13048" width="9.140625" style="98"/>
    <col min="13049" max="13049" width="12.85546875" style="98" customWidth="1"/>
    <col min="13050" max="13051" width="0" style="98" hidden="1" customWidth="1"/>
    <col min="13052" max="13052" width="18.28515625" style="98" customWidth="1"/>
    <col min="13053" max="13053" width="64.85546875" style="98" customWidth="1"/>
    <col min="13054" max="13057" width="9.140625" style="98"/>
    <col min="13058" max="13058" width="14.85546875" style="98" customWidth="1"/>
    <col min="13059" max="13302" width="9.140625" style="98"/>
    <col min="13303" max="13303" width="37.7109375" style="98" customWidth="1"/>
    <col min="13304" max="13304" width="9.140625" style="98"/>
    <col min="13305" max="13305" width="12.85546875" style="98" customWidth="1"/>
    <col min="13306" max="13307" width="0" style="98" hidden="1" customWidth="1"/>
    <col min="13308" max="13308" width="18.28515625" style="98" customWidth="1"/>
    <col min="13309" max="13309" width="64.85546875" style="98" customWidth="1"/>
    <col min="13310" max="13313" width="9.140625" style="98"/>
    <col min="13314" max="13314" width="14.85546875" style="98" customWidth="1"/>
    <col min="13315" max="13558" width="9.140625" style="98"/>
    <col min="13559" max="13559" width="37.7109375" style="98" customWidth="1"/>
    <col min="13560" max="13560" width="9.140625" style="98"/>
    <col min="13561" max="13561" width="12.85546875" style="98" customWidth="1"/>
    <col min="13562" max="13563" width="0" style="98" hidden="1" customWidth="1"/>
    <col min="13564" max="13564" width="18.28515625" style="98" customWidth="1"/>
    <col min="13565" max="13565" width="64.85546875" style="98" customWidth="1"/>
    <col min="13566" max="13569" width="9.140625" style="98"/>
    <col min="13570" max="13570" width="14.85546875" style="98" customWidth="1"/>
    <col min="13571" max="13814" width="9.140625" style="98"/>
    <col min="13815" max="13815" width="37.7109375" style="98" customWidth="1"/>
    <col min="13816" max="13816" width="9.140625" style="98"/>
    <col min="13817" max="13817" width="12.85546875" style="98" customWidth="1"/>
    <col min="13818" max="13819" width="0" style="98" hidden="1" customWidth="1"/>
    <col min="13820" max="13820" width="18.28515625" style="98" customWidth="1"/>
    <col min="13821" max="13821" width="64.85546875" style="98" customWidth="1"/>
    <col min="13822" max="13825" width="9.140625" style="98"/>
    <col min="13826" max="13826" width="14.85546875" style="98" customWidth="1"/>
    <col min="13827" max="14070" width="9.140625" style="98"/>
    <col min="14071" max="14071" width="37.7109375" style="98" customWidth="1"/>
    <col min="14072" max="14072" width="9.140625" style="98"/>
    <col min="14073" max="14073" width="12.85546875" style="98" customWidth="1"/>
    <col min="14074" max="14075" width="0" style="98" hidden="1" customWidth="1"/>
    <col min="14076" max="14076" width="18.28515625" style="98" customWidth="1"/>
    <col min="14077" max="14077" width="64.85546875" style="98" customWidth="1"/>
    <col min="14078" max="14081" width="9.140625" style="98"/>
    <col min="14082" max="14082" width="14.85546875" style="98" customWidth="1"/>
    <col min="14083" max="14326" width="9.140625" style="98"/>
    <col min="14327" max="14327" width="37.7109375" style="98" customWidth="1"/>
    <col min="14328" max="14328" width="9.140625" style="98"/>
    <col min="14329" max="14329" width="12.85546875" style="98" customWidth="1"/>
    <col min="14330" max="14331" width="0" style="98" hidden="1" customWidth="1"/>
    <col min="14332" max="14332" width="18.28515625" style="98" customWidth="1"/>
    <col min="14333" max="14333" width="64.85546875" style="98" customWidth="1"/>
    <col min="14334" max="14337" width="9.140625" style="98"/>
    <col min="14338" max="14338" width="14.85546875" style="98" customWidth="1"/>
    <col min="14339" max="14582" width="9.140625" style="98"/>
    <col min="14583" max="14583" width="37.7109375" style="98" customWidth="1"/>
    <col min="14584" max="14584" width="9.140625" style="98"/>
    <col min="14585" max="14585" width="12.85546875" style="98" customWidth="1"/>
    <col min="14586" max="14587" width="0" style="98" hidden="1" customWidth="1"/>
    <col min="14588" max="14588" width="18.28515625" style="98" customWidth="1"/>
    <col min="14589" max="14589" width="64.85546875" style="98" customWidth="1"/>
    <col min="14590" max="14593" width="9.140625" style="98"/>
    <col min="14594" max="14594" width="14.85546875" style="98" customWidth="1"/>
    <col min="14595" max="14838" width="9.140625" style="98"/>
    <col min="14839" max="14839" width="37.7109375" style="98" customWidth="1"/>
    <col min="14840" max="14840" width="9.140625" style="98"/>
    <col min="14841" max="14841" width="12.85546875" style="98" customWidth="1"/>
    <col min="14842" max="14843" width="0" style="98" hidden="1" customWidth="1"/>
    <col min="14844" max="14844" width="18.28515625" style="98" customWidth="1"/>
    <col min="14845" max="14845" width="64.85546875" style="98" customWidth="1"/>
    <col min="14846" max="14849" width="9.140625" style="98"/>
    <col min="14850" max="14850" width="14.85546875" style="98" customWidth="1"/>
    <col min="14851" max="15094" width="9.140625" style="98"/>
    <col min="15095" max="15095" width="37.7109375" style="98" customWidth="1"/>
    <col min="15096" max="15096" width="9.140625" style="98"/>
    <col min="15097" max="15097" width="12.85546875" style="98" customWidth="1"/>
    <col min="15098" max="15099" width="0" style="98" hidden="1" customWidth="1"/>
    <col min="15100" max="15100" width="18.28515625" style="98" customWidth="1"/>
    <col min="15101" max="15101" width="64.85546875" style="98" customWidth="1"/>
    <col min="15102" max="15105" width="9.140625" style="98"/>
    <col min="15106" max="15106" width="14.85546875" style="98" customWidth="1"/>
    <col min="15107" max="15350" width="9.140625" style="98"/>
    <col min="15351" max="15351" width="37.7109375" style="98" customWidth="1"/>
    <col min="15352" max="15352" width="9.140625" style="98"/>
    <col min="15353" max="15353" width="12.85546875" style="98" customWidth="1"/>
    <col min="15354" max="15355" width="0" style="98" hidden="1" customWidth="1"/>
    <col min="15356" max="15356" width="18.28515625" style="98" customWidth="1"/>
    <col min="15357" max="15357" width="64.85546875" style="98" customWidth="1"/>
    <col min="15358" max="15361" width="9.140625" style="98"/>
    <col min="15362" max="15362" width="14.85546875" style="98" customWidth="1"/>
    <col min="15363" max="15606" width="9.140625" style="98"/>
    <col min="15607" max="15607" width="37.7109375" style="98" customWidth="1"/>
    <col min="15608" max="15608" width="9.140625" style="98"/>
    <col min="15609" max="15609" width="12.85546875" style="98" customWidth="1"/>
    <col min="15610" max="15611" width="0" style="98" hidden="1" customWidth="1"/>
    <col min="15612" max="15612" width="18.28515625" style="98" customWidth="1"/>
    <col min="15613" max="15613" width="64.85546875" style="98" customWidth="1"/>
    <col min="15614" max="15617" width="9.140625" style="98"/>
    <col min="15618" max="15618" width="14.85546875" style="98" customWidth="1"/>
    <col min="15619" max="15862" width="9.140625" style="98"/>
    <col min="15863" max="15863" width="37.7109375" style="98" customWidth="1"/>
    <col min="15864" max="15864" width="9.140625" style="98"/>
    <col min="15865" max="15865" width="12.85546875" style="98" customWidth="1"/>
    <col min="15866" max="15867" width="0" style="98" hidden="1" customWidth="1"/>
    <col min="15868" max="15868" width="18.28515625" style="98" customWidth="1"/>
    <col min="15869" max="15869" width="64.85546875" style="98" customWidth="1"/>
    <col min="15870" max="15873" width="9.140625" style="98"/>
    <col min="15874" max="15874" width="14.85546875" style="98" customWidth="1"/>
    <col min="15875" max="16118" width="9.140625" style="98"/>
    <col min="16119" max="16119" width="37.7109375" style="98" customWidth="1"/>
    <col min="16120" max="16120" width="9.140625" style="98"/>
    <col min="16121" max="16121" width="12.85546875" style="98" customWidth="1"/>
    <col min="16122" max="16123" width="0" style="98" hidden="1" customWidth="1"/>
    <col min="16124" max="16124" width="18.28515625" style="98" customWidth="1"/>
    <col min="16125" max="16125" width="64.85546875" style="98" customWidth="1"/>
    <col min="16126" max="16129" width="9.140625" style="98"/>
    <col min="16130" max="16130" width="14.85546875" style="98" customWidth="1"/>
    <col min="16131" max="16384" width="9.140625" style="98"/>
  </cols>
  <sheetData>
    <row r="1" spans="1:38" ht="18.75" x14ac:dyDescent="0.25">
      <c r="L1" s="33" t="s">
        <v>22</v>
      </c>
    </row>
    <row r="2" spans="1:38" ht="18.75" x14ac:dyDescent="0.3">
      <c r="L2" s="13" t="s">
        <v>5</v>
      </c>
    </row>
    <row r="3" spans="1:38" ht="18.75" x14ac:dyDescent="0.3">
      <c r="L3" s="13" t="s">
        <v>21</v>
      </c>
    </row>
    <row r="4" spans="1:38" ht="18.75" x14ac:dyDescent="0.3">
      <c r="K4" s="13"/>
    </row>
    <row r="5" spans="1:38" x14ac:dyDescent="0.25">
      <c r="A5" s="247" t="str">
        <f>'5. анализ экон.эф-ти'!A4:O4</f>
        <v>Год раскрытия информации: 2026 год</v>
      </c>
      <c r="B5" s="247"/>
      <c r="C5" s="247"/>
      <c r="D5" s="247"/>
      <c r="E5" s="247"/>
      <c r="F5" s="247"/>
      <c r="G5" s="247"/>
      <c r="H5" s="247"/>
      <c r="I5" s="247"/>
      <c r="J5" s="247"/>
      <c r="K5" s="247"/>
      <c r="L5" s="247"/>
      <c r="M5" s="72"/>
      <c r="N5" s="72"/>
      <c r="O5" s="72"/>
      <c r="P5" s="72"/>
      <c r="Q5" s="72"/>
      <c r="R5" s="72"/>
      <c r="S5" s="72"/>
      <c r="T5" s="72"/>
      <c r="U5" s="72"/>
      <c r="V5" s="72"/>
      <c r="W5" s="72"/>
      <c r="X5" s="72"/>
      <c r="Y5" s="72"/>
      <c r="Z5" s="72"/>
      <c r="AA5" s="72"/>
      <c r="AB5" s="72"/>
      <c r="AC5" s="72"/>
      <c r="AD5" s="72"/>
      <c r="AE5" s="72"/>
      <c r="AF5" s="72"/>
      <c r="AG5" s="72"/>
      <c r="AH5" s="72"/>
      <c r="AI5" s="72"/>
      <c r="AJ5" s="72"/>
      <c r="AK5" s="72"/>
      <c r="AL5" s="72"/>
    </row>
    <row r="6" spans="1:38" ht="18.75" x14ac:dyDescent="0.3">
      <c r="K6" s="13"/>
    </row>
    <row r="7" spans="1:38" ht="18.75" x14ac:dyDescent="0.25">
      <c r="A7" s="251" t="s">
        <v>4</v>
      </c>
      <c r="B7" s="251"/>
      <c r="C7" s="251"/>
      <c r="D7" s="251"/>
      <c r="E7" s="251"/>
      <c r="F7" s="251"/>
      <c r="G7" s="251"/>
      <c r="H7" s="251"/>
      <c r="I7" s="251"/>
      <c r="J7" s="251"/>
      <c r="K7" s="251"/>
      <c r="L7" s="251"/>
    </row>
    <row r="8" spans="1:38" ht="18.75" x14ac:dyDescent="0.25">
      <c r="A8" s="251"/>
      <c r="B8" s="251"/>
      <c r="C8" s="251"/>
      <c r="D8" s="251"/>
      <c r="E8" s="251"/>
      <c r="F8" s="251"/>
      <c r="G8" s="251"/>
      <c r="H8" s="251"/>
      <c r="I8" s="251"/>
      <c r="J8" s="251"/>
      <c r="K8" s="251"/>
      <c r="L8" s="251"/>
    </row>
    <row r="9" spans="1:38" ht="18.75" x14ac:dyDescent="0.25">
      <c r="A9" s="250" t="s">
        <v>136</v>
      </c>
      <c r="B9" s="250"/>
      <c r="C9" s="250"/>
      <c r="D9" s="250"/>
      <c r="E9" s="250"/>
      <c r="F9" s="250"/>
      <c r="G9" s="250"/>
      <c r="H9" s="250"/>
      <c r="I9" s="250"/>
      <c r="J9" s="250"/>
      <c r="K9" s="250"/>
      <c r="L9" s="250"/>
    </row>
    <row r="10" spans="1:38" x14ac:dyDescent="0.25">
      <c r="A10" s="248" t="s">
        <v>3</v>
      </c>
      <c r="B10" s="248"/>
      <c r="C10" s="248"/>
      <c r="D10" s="248"/>
      <c r="E10" s="248"/>
      <c r="F10" s="248"/>
      <c r="G10" s="248"/>
      <c r="H10" s="248"/>
      <c r="I10" s="248"/>
      <c r="J10" s="248"/>
      <c r="K10" s="248"/>
      <c r="L10" s="248"/>
    </row>
    <row r="11" spans="1:38" ht="18.75" x14ac:dyDescent="0.25">
      <c r="A11" s="251"/>
      <c r="B11" s="251"/>
      <c r="C11" s="251"/>
      <c r="D11" s="251"/>
      <c r="E11" s="251"/>
      <c r="F11" s="251"/>
      <c r="G11" s="251"/>
      <c r="H11" s="251"/>
      <c r="I11" s="251"/>
      <c r="J11" s="251"/>
      <c r="K11" s="251"/>
      <c r="L11" s="251"/>
    </row>
    <row r="12" spans="1:38" ht="18.75" x14ac:dyDescent="0.25">
      <c r="A12" s="250" t="str">
        <f>'5. анализ экон.эф-ти'!A8:O8</f>
        <v>Q/СЗ/47/03/0003</v>
      </c>
      <c r="B12" s="250"/>
      <c r="C12" s="250"/>
      <c r="D12" s="250"/>
      <c r="E12" s="250"/>
      <c r="F12" s="250"/>
      <c r="G12" s="250"/>
      <c r="H12" s="250"/>
      <c r="I12" s="250"/>
      <c r="J12" s="250"/>
      <c r="K12" s="250"/>
      <c r="L12" s="250"/>
    </row>
    <row r="13" spans="1:38" x14ac:dyDescent="0.25">
      <c r="A13" s="248" t="s">
        <v>2</v>
      </c>
      <c r="B13" s="248"/>
      <c r="C13" s="248"/>
      <c r="D13" s="248"/>
      <c r="E13" s="248"/>
      <c r="F13" s="248"/>
      <c r="G13" s="248"/>
      <c r="H13" s="248"/>
      <c r="I13" s="248"/>
      <c r="J13" s="248"/>
      <c r="K13" s="248"/>
      <c r="L13" s="248"/>
    </row>
    <row r="14" spans="1:38" ht="18.75" x14ac:dyDescent="0.25">
      <c r="A14" s="253"/>
      <c r="B14" s="253"/>
      <c r="C14" s="253"/>
      <c r="D14" s="253"/>
      <c r="E14" s="253"/>
      <c r="F14" s="253"/>
      <c r="G14" s="253"/>
      <c r="H14" s="253"/>
      <c r="I14" s="253"/>
      <c r="J14" s="253"/>
      <c r="K14" s="253"/>
      <c r="L14" s="253"/>
    </row>
    <row r="15" spans="1:38" ht="47.25" customHeight="1" x14ac:dyDescent="0.25">
      <c r="A15" s="249" t="str">
        <f>'5. анализ экон.эф-ти'!A10:O10</f>
        <v>Приобретение средств измерения и приборов для электротехнических лабораторий ( Энерготестер ПКЭ-А- 1 шт.)</v>
      </c>
      <c r="B15" s="249"/>
      <c r="C15" s="249"/>
      <c r="D15" s="249"/>
      <c r="E15" s="249"/>
      <c r="F15" s="249"/>
      <c r="G15" s="249"/>
      <c r="H15" s="249"/>
      <c r="I15" s="249"/>
      <c r="J15" s="249"/>
      <c r="K15" s="249"/>
      <c r="L15" s="249"/>
    </row>
    <row r="16" spans="1:38" x14ac:dyDescent="0.25">
      <c r="A16" s="248" t="s">
        <v>1</v>
      </c>
      <c r="B16" s="248"/>
      <c r="C16" s="248"/>
      <c r="D16" s="248"/>
      <c r="E16" s="248"/>
      <c r="F16" s="248"/>
      <c r="G16" s="248"/>
      <c r="H16" s="248"/>
      <c r="I16" s="248"/>
      <c r="J16" s="248"/>
      <c r="K16" s="248"/>
      <c r="L16" s="248"/>
    </row>
    <row r="17" spans="1:12" ht="15.75" customHeight="1" x14ac:dyDescent="0.25">
      <c r="L17" s="99"/>
    </row>
    <row r="18" spans="1:12" x14ac:dyDescent="0.25">
      <c r="K18" s="100"/>
    </row>
    <row r="19" spans="1:12" ht="15.75" customHeight="1" x14ac:dyDescent="0.25">
      <c r="A19" s="301" t="s">
        <v>231</v>
      </c>
      <c r="B19" s="301"/>
      <c r="C19" s="301"/>
      <c r="D19" s="301"/>
      <c r="E19" s="301"/>
      <c r="F19" s="301"/>
      <c r="G19" s="301"/>
      <c r="H19" s="301"/>
      <c r="I19" s="301"/>
      <c r="J19" s="301"/>
      <c r="K19" s="301"/>
      <c r="L19" s="301"/>
    </row>
    <row r="20" spans="1:12" x14ac:dyDescent="0.25">
      <c r="A20" s="101"/>
      <c r="B20" s="101"/>
      <c r="C20" s="102"/>
      <c r="D20" s="102"/>
      <c r="E20" s="102"/>
      <c r="F20" s="102"/>
      <c r="G20" s="102"/>
      <c r="H20" s="102"/>
      <c r="I20" s="102"/>
      <c r="J20" s="102"/>
      <c r="K20" s="102"/>
      <c r="L20" s="102"/>
    </row>
    <row r="21" spans="1:12" ht="28.5" customHeight="1" x14ac:dyDescent="0.25">
      <c r="A21" s="306" t="s">
        <v>232</v>
      </c>
      <c r="B21" s="306" t="s">
        <v>233</v>
      </c>
      <c r="C21" s="307" t="s">
        <v>234</v>
      </c>
      <c r="D21" s="307"/>
      <c r="E21" s="307"/>
      <c r="F21" s="307"/>
      <c r="G21" s="307"/>
      <c r="H21" s="307"/>
      <c r="I21" s="308" t="s">
        <v>235</v>
      </c>
      <c r="J21" s="309" t="s">
        <v>236</v>
      </c>
      <c r="K21" s="306" t="s">
        <v>237</v>
      </c>
      <c r="L21" s="302" t="s">
        <v>238</v>
      </c>
    </row>
    <row r="22" spans="1:12" ht="58.5" customHeight="1" x14ac:dyDescent="0.25">
      <c r="A22" s="306"/>
      <c r="B22" s="306"/>
      <c r="C22" s="303" t="s">
        <v>239</v>
      </c>
      <c r="D22" s="303"/>
      <c r="E22" s="103"/>
      <c r="F22" s="104"/>
      <c r="G22" s="304" t="s">
        <v>240</v>
      </c>
      <c r="H22" s="305"/>
      <c r="I22" s="308"/>
      <c r="J22" s="310"/>
      <c r="K22" s="306"/>
      <c r="L22" s="302"/>
    </row>
    <row r="23" spans="1:12" ht="47.25" x14ac:dyDescent="0.25">
      <c r="A23" s="306"/>
      <c r="B23" s="306"/>
      <c r="C23" s="105" t="s">
        <v>241</v>
      </c>
      <c r="D23" s="105" t="s">
        <v>242</v>
      </c>
      <c r="E23" s="105" t="s">
        <v>241</v>
      </c>
      <c r="F23" s="105" t="s">
        <v>242</v>
      </c>
      <c r="G23" s="105" t="s">
        <v>241</v>
      </c>
      <c r="H23" s="105" t="s">
        <v>242</v>
      </c>
      <c r="I23" s="308"/>
      <c r="J23" s="311"/>
      <c r="K23" s="306"/>
      <c r="L23" s="302"/>
    </row>
    <row r="24" spans="1:12" x14ac:dyDescent="0.25">
      <c r="A24" s="106">
        <v>1</v>
      </c>
      <c r="B24" s="106">
        <v>2</v>
      </c>
      <c r="C24" s="105">
        <v>3</v>
      </c>
      <c r="D24" s="105">
        <v>4</v>
      </c>
      <c r="E24" s="105">
        <v>5</v>
      </c>
      <c r="F24" s="105">
        <v>6</v>
      </c>
      <c r="G24" s="105">
        <v>7</v>
      </c>
      <c r="H24" s="105">
        <v>8</v>
      </c>
      <c r="I24" s="105">
        <v>9</v>
      </c>
      <c r="J24" s="105">
        <v>10</v>
      </c>
      <c r="K24" s="105">
        <v>11</v>
      </c>
      <c r="L24" s="105">
        <v>12</v>
      </c>
    </row>
    <row r="25" spans="1:12" x14ac:dyDescent="0.25">
      <c r="A25" s="107">
        <v>1</v>
      </c>
      <c r="B25" s="108" t="s">
        <v>243</v>
      </c>
      <c r="C25" s="158" t="s">
        <v>137</v>
      </c>
      <c r="D25" s="158" t="s">
        <v>137</v>
      </c>
      <c r="E25" s="158" t="s">
        <v>137</v>
      </c>
      <c r="F25" s="158" t="s">
        <v>137</v>
      </c>
      <c r="G25" s="158" t="s">
        <v>137</v>
      </c>
      <c r="H25" s="158" t="s">
        <v>137</v>
      </c>
      <c r="I25" s="158" t="s">
        <v>137</v>
      </c>
      <c r="J25" s="158" t="s">
        <v>137</v>
      </c>
      <c r="K25" s="109" t="s">
        <v>137</v>
      </c>
      <c r="L25" s="109" t="s">
        <v>137</v>
      </c>
    </row>
    <row r="26" spans="1:12" ht="21.75" customHeight="1" x14ac:dyDescent="0.25">
      <c r="A26" s="107" t="s">
        <v>244</v>
      </c>
      <c r="B26" s="110" t="s">
        <v>245</v>
      </c>
      <c r="C26" s="109" t="s">
        <v>137</v>
      </c>
      <c r="D26" s="109" t="s">
        <v>137</v>
      </c>
      <c r="E26" s="228"/>
      <c r="F26" s="228"/>
      <c r="G26" s="109" t="s">
        <v>137</v>
      </c>
      <c r="H26" s="109" t="s">
        <v>137</v>
      </c>
      <c r="I26" s="109" t="s">
        <v>137</v>
      </c>
      <c r="J26" s="109" t="s">
        <v>137</v>
      </c>
      <c r="K26" s="109" t="s">
        <v>137</v>
      </c>
      <c r="L26" s="109" t="s">
        <v>137</v>
      </c>
    </row>
    <row r="27" spans="1:12" s="111" customFormat="1" ht="39" customHeight="1" x14ac:dyDescent="0.25">
      <c r="A27" s="107" t="s">
        <v>246</v>
      </c>
      <c r="B27" s="110" t="s">
        <v>247</v>
      </c>
      <c r="C27" s="109" t="s">
        <v>137</v>
      </c>
      <c r="D27" s="109" t="s">
        <v>137</v>
      </c>
      <c r="E27" s="228"/>
      <c r="F27" s="228"/>
      <c r="G27" s="109" t="s">
        <v>137</v>
      </c>
      <c r="H27" s="109" t="s">
        <v>137</v>
      </c>
      <c r="I27" s="109" t="s">
        <v>137</v>
      </c>
      <c r="J27" s="109" t="s">
        <v>137</v>
      </c>
      <c r="K27" s="109" t="s">
        <v>137</v>
      </c>
      <c r="L27" s="109" t="s">
        <v>137</v>
      </c>
    </row>
    <row r="28" spans="1:12" s="111" customFormat="1" ht="70.5" customHeight="1" x14ac:dyDescent="0.25">
      <c r="A28" s="107" t="s">
        <v>248</v>
      </c>
      <c r="B28" s="110" t="s">
        <v>249</v>
      </c>
      <c r="C28" s="158" t="s">
        <v>137</v>
      </c>
      <c r="D28" s="158" t="s">
        <v>137</v>
      </c>
      <c r="E28" s="228"/>
      <c r="F28" s="228"/>
      <c r="G28" s="109" t="s">
        <v>137</v>
      </c>
      <c r="H28" s="109" t="s">
        <v>137</v>
      </c>
      <c r="I28" s="109" t="s">
        <v>137</v>
      </c>
      <c r="J28" s="109" t="s">
        <v>137</v>
      </c>
      <c r="K28" s="109" t="s">
        <v>137</v>
      </c>
      <c r="L28" s="109" t="s">
        <v>137</v>
      </c>
    </row>
    <row r="29" spans="1:12" s="111" customFormat="1" ht="54" customHeight="1" x14ac:dyDescent="0.25">
      <c r="A29" s="107" t="s">
        <v>250</v>
      </c>
      <c r="B29" s="110" t="s">
        <v>251</v>
      </c>
      <c r="C29" s="158" t="s">
        <v>137</v>
      </c>
      <c r="D29" s="158" t="s">
        <v>137</v>
      </c>
      <c r="E29" s="228"/>
      <c r="F29" s="228"/>
      <c r="G29" s="109" t="s">
        <v>137</v>
      </c>
      <c r="H29" s="109" t="s">
        <v>137</v>
      </c>
      <c r="I29" s="109" t="s">
        <v>137</v>
      </c>
      <c r="J29" s="109" t="s">
        <v>137</v>
      </c>
      <c r="K29" s="109" t="s">
        <v>137</v>
      </c>
      <c r="L29" s="109" t="s">
        <v>137</v>
      </c>
    </row>
    <row r="30" spans="1:12" s="111" customFormat="1" ht="42" customHeight="1" x14ac:dyDescent="0.25">
      <c r="A30" s="107" t="s">
        <v>252</v>
      </c>
      <c r="B30" s="110" t="s">
        <v>253</v>
      </c>
      <c r="C30" s="158" t="s">
        <v>137</v>
      </c>
      <c r="D30" s="158" t="s">
        <v>137</v>
      </c>
      <c r="E30" s="228"/>
      <c r="F30" s="228"/>
      <c r="G30" s="109" t="s">
        <v>137</v>
      </c>
      <c r="H30" s="109" t="s">
        <v>137</v>
      </c>
      <c r="I30" s="109" t="s">
        <v>137</v>
      </c>
      <c r="J30" s="109" t="s">
        <v>137</v>
      </c>
      <c r="K30" s="109" t="s">
        <v>137</v>
      </c>
      <c r="L30" s="109" t="s">
        <v>137</v>
      </c>
    </row>
    <row r="31" spans="1:12" s="111" customFormat="1" ht="37.5" customHeight="1" x14ac:dyDescent="0.25">
      <c r="A31" s="107" t="s">
        <v>254</v>
      </c>
      <c r="B31" s="112" t="s">
        <v>255</v>
      </c>
      <c r="C31" s="158" t="s">
        <v>137</v>
      </c>
      <c r="D31" s="158" t="s">
        <v>137</v>
      </c>
      <c r="E31" s="228"/>
      <c r="F31" s="228"/>
      <c r="G31" s="109" t="s">
        <v>137</v>
      </c>
      <c r="H31" s="109" t="s">
        <v>137</v>
      </c>
      <c r="I31" s="109" t="s">
        <v>137</v>
      </c>
      <c r="J31" s="109" t="s">
        <v>137</v>
      </c>
      <c r="K31" s="109" t="s">
        <v>137</v>
      </c>
      <c r="L31" s="109" t="s">
        <v>137</v>
      </c>
    </row>
    <row r="32" spans="1:12" s="111" customFormat="1" ht="31.5" x14ac:dyDescent="0.25">
      <c r="A32" s="107" t="s">
        <v>256</v>
      </c>
      <c r="B32" s="112" t="s">
        <v>257</v>
      </c>
      <c r="C32" s="158" t="s">
        <v>137</v>
      </c>
      <c r="D32" s="158" t="s">
        <v>137</v>
      </c>
      <c r="E32" s="228"/>
      <c r="F32" s="228"/>
      <c r="G32" s="109" t="s">
        <v>137</v>
      </c>
      <c r="H32" s="109" t="s">
        <v>137</v>
      </c>
      <c r="I32" s="109" t="s">
        <v>137</v>
      </c>
      <c r="J32" s="109" t="s">
        <v>137</v>
      </c>
      <c r="K32" s="109" t="s">
        <v>137</v>
      </c>
      <c r="L32" s="109" t="s">
        <v>137</v>
      </c>
    </row>
    <row r="33" spans="1:12" s="111" customFormat="1" ht="37.5" customHeight="1" x14ac:dyDescent="0.25">
      <c r="A33" s="107" t="s">
        <v>258</v>
      </c>
      <c r="B33" s="112" t="s">
        <v>259</v>
      </c>
      <c r="C33" s="158" t="s">
        <v>137</v>
      </c>
      <c r="D33" s="158" t="s">
        <v>137</v>
      </c>
      <c r="E33" s="228"/>
      <c r="F33" s="228"/>
      <c r="G33" s="109" t="s">
        <v>137</v>
      </c>
      <c r="H33" s="109" t="s">
        <v>137</v>
      </c>
      <c r="I33" s="109" t="s">
        <v>137</v>
      </c>
      <c r="J33" s="109" t="s">
        <v>137</v>
      </c>
      <c r="K33" s="109" t="s">
        <v>137</v>
      </c>
      <c r="L33" s="109" t="s">
        <v>137</v>
      </c>
    </row>
    <row r="34" spans="1:12" s="111" customFormat="1" ht="47.25" customHeight="1" x14ac:dyDescent="0.25">
      <c r="A34" s="107" t="s">
        <v>260</v>
      </c>
      <c r="B34" s="112" t="s">
        <v>261</v>
      </c>
      <c r="C34" s="158" t="s">
        <v>137</v>
      </c>
      <c r="D34" s="158" t="s">
        <v>137</v>
      </c>
      <c r="E34" s="228"/>
      <c r="F34" s="228"/>
      <c r="G34" s="109" t="s">
        <v>137</v>
      </c>
      <c r="H34" s="109" t="s">
        <v>137</v>
      </c>
      <c r="I34" s="109" t="s">
        <v>137</v>
      </c>
      <c r="J34" s="109" t="s">
        <v>137</v>
      </c>
      <c r="K34" s="109" t="s">
        <v>137</v>
      </c>
      <c r="L34" s="109" t="s">
        <v>137</v>
      </c>
    </row>
    <row r="35" spans="1:12" s="111" customFormat="1" ht="36.75" customHeight="1" x14ac:dyDescent="0.25">
      <c r="A35" s="107" t="s">
        <v>262</v>
      </c>
      <c r="B35" s="112" t="s">
        <v>263</v>
      </c>
      <c r="C35" s="158" t="s">
        <v>137</v>
      </c>
      <c r="D35" s="158" t="s">
        <v>137</v>
      </c>
      <c r="E35" s="228"/>
      <c r="F35" s="228"/>
      <c r="G35" s="109" t="s">
        <v>137</v>
      </c>
      <c r="H35" s="109" t="s">
        <v>137</v>
      </c>
      <c r="I35" s="109" t="s">
        <v>137</v>
      </c>
      <c r="J35" s="109" t="s">
        <v>137</v>
      </c>
      <c r="K35" s="109" t="s">
        <v>137</v>
      </c>
      <c r="L35" s="109" t="s">
        <v>137</v>
      </c>
    </row>
    <row r="36" spans="1:12" ht="37.5" customHeight="1" x14ac:dyDescent="0.25">
      <c r="A36" s="107" t="s">
        <v>264</v>
      </c>
      <c r="B36" s="112" t="s">
        <v>265</v>
      </c>
      <c r="C36" s="158" t="s">
        <v>137</v>
      </c>
      <c r="D36" s="158" t="s">
        <v>137</v>
      </c>
      <c r="E36" s="228"/>
      <c r="F36" s="228"/>
      <c r="G36" s="109" t="s">
        <v>137</v>
      </c>
      <c r="H36" s="109" t="s">
        <v>137</v>
      </c>
      <c r="I36" s="109" t="s">
        <v>137</v>
      </c>
      <c r="J36" s="109" t="s">
        <v>137</v>
      </c>
      <c r="K36" s="109" t="s">
        <v>137</v>
      </c>
      <c r="L36" s="109" t="s">
        <v>137</v>
      </c>
    </row>
    <row r="37" spans="1:12" x14ac:dyDescent="0.25">
      <c r="A37" s="107" t="s">
        <v>266</v>
      </c>
      <c r="B37" s="112" t="s">
        <v>267</v>
      </c>
      <c r="C37" s="158" t="s">
        <v>137</v>
      </c>
      <c r="D37" s="158" t="s">
        <v>137</v>
      </c>
      <c r="E37" s="228"/>
      <c r="F37" s="228"/>
      <c r="G37" s="109" t="s">
        <v>137</v>
      </c>
      <c r="H37" s="109" t="s">
        <v>137</v>
      </c>
      <c r="I37" s="109" t="s">
        <v>137</v>
      </c>
      <c r="J37" s="109" t="s">
        <v>137</v>
      </c>
      <c r="K37" s="109" t="s">
        <v>137</v>
      </c>
      <c r="L37" s="109" t="s">
        <v>137</v>
      </c>
    </row>
    <row r="38" spans="1:12" x14ac:dyDescent="0.25">
      <c r="A38" s="107" t="s">
        <v>268</v>
      </c>
      <c r="B38" s="108" t="s">
        <v>269</v>
      </c>
      <c r="C38" s="158" t="s">
        <v>137</v>
      </c>
      <c r="D38" s="158" t="s">
        <v>137</v>
      </c>
      <c r="E38" s="228"/>
      <c r="F38" s="228"/>
      <c r="G38" s="109" t="s">
        <v>137</v>
      </c>
      <c r="H38" s="109" t="s">
        <v>137</v>
      </c>
      <c r="I38" s="109" t="s">
        <v>137</v>
      </c>
      <c r="J38" s="109" t="s">
        <v>137</v>
      </c>
      <c r="K38" s="109" t="s">
        <v>137</v>
      </c>
      <c r="L38" s="109" t="s">
        <v>137</v>
      </c>
    </row>
    <row r="39" spans="1:12" ht="90" customHeight="1" x14ac:dyDescent="0.25">
      <c r="A39" s="107">
        <v>2</v>
      </c>
      <c r="B39" s="113" t="s">
        <v>270</v>
      </c>
      <c r="C39" s="158" t="s">
        <v>137</v>
      </c>
      <c r="D39" s="158" t="s">
        <v>137</v>
      </c>
      <c r="E39" s="228"/>
      <c r="F39" s="228"/>
      <c r="G39" s="109" t="s">
        <v>137</v>
      </c>
      <c r="H39" s="109" t="s">
        <v>137</v>
      </c>
      <c r="I39" s="109" t="s">
        <v>137</v>
      </c>
      <c r="J39" s="109" t="s">
        <v>137</v>
      </c>
      <c r="K39" s="109" t="s">
        <v>137</v>
      </c>
      <c r="L39" s="109" t="s">
        <v>137</v>
      </c>
    </row>
    <row r="40" spans="1:12" ht="33.75" customHeight="1" x14ac:dyDescent="0.25">
      <c r="A40" s="107" t="s">
        <v>271</v>
      </c>
      <c r="B40" s="113" t="s">
        <v>272</v>
      </c>
      <c r="C40" s="158" t="s">
        <v>137</v>
      </c>
      <c r="D40" s="158" t="s">
        <v>137</v>
      </c>
      <c r="E40" s="228"/>
      <c r="F40" s="228"/>
      <c r="G40" s="109" t="s">
        <v>137</v>
      </c>
      <c r="H40" s="109" t="s">
        <v>137</v>
      </c>
      <c r="I40" s="109" t="s">
        <v>137</v>
      </c>
      <c r="J40" s="109" t="s">
        <v>137</v>
      </c>
      <c r="K40" s="109" t="s">
        <v>137</v>
      </c>
      <c r="L40" s="109" t="s">
        <v>137</v>
      </c>
    </row>
    <row r="41" spans="1:12" ht="63" customHeight="1" x14ac:dyDescent="0.25">
      <c r="A41" s="107" t="s">
        <v>273</v>
      </c>
      <c r="B41" s="114" t="s">
        <v>274</v>
      </c>
      <c r="C41" s="158" t="s">
        <v>137</v>
      </c>
      <c r="D41" s="158" t="s">
        <v>137</v>
      </c>
      <c r="E41" s="228"/>
      <c r="F41" s="228"/>
      <c r="G41" s="109" t="s">
        <v>137</v>
      </c>
      <c r="H41" s="109" t="s">
        <v>137</v>
      </c>
      <c r="I41" s="109" t="s">
        <v>137</v>
      </c>
      <c r="J41" s="109" t="s">
        <v>137</v>
      </c>
      <c r="K41" s="109" t="s">
        <v>137</v>
      </c>
      <c r="L41" s="109" t="s">
        <v>137</v>
      </c>
    </row>
    <row r="42" spans="1:12" ht="58.5" customHeight="1" x14ac:dyDescent="0.25">
      <c r="A42" s="107">
        <v>3</v>
      </c>
      <c r="B42" s="113" t="s">
        <v>275</v>
      </c>
      <c r="C42" s="158" t="s">
        <v>137</v>
      </c>
      <c r="D42" s="158" t="s">
        <v>137</v>
      </c>
      <c r="E42" s="228"/>
      <c r="F42" s="228"/>
      <c r="G42" s="109" t="s">
        <v>137</v>
      </c>
      <c r="H42" s="109" t="s">
        <v>137</v>
      </c>
      <c r="I42" s="109" t="s">
        <v>137</v>
      </c>
      <c r="J42" s="109" t="s">
        <v>137</v>
      </c>
      <c r="K42" s="109" t="s">
        <v>137</v>
      </c>
      <c r="L42" s="109" t="s">
        <v>137</v>
      </c>
    </row>
    <row r="43" spans="1:12" ht="34.5" customHeight="1" x14ac:dyDescent="0.25">
      <c r="A43" s="107" t="s">
        <v>276</v>
      </c>
      <c r="B43" s="113" t="s">
        <v>277</v>
      </c>
      <c r="C43" s="158" t="s">
        <v>137</v>
      </c>
      <c r="D43" s="158" t="s">
        <v>137</v>
      </c>
      <c r="E43" s="228"/>
      <c r="F43" s="228"/>
      <c r="G43" s="109" t="s">
        <v>137</v>
      </c>
      <c r="H43" s="109" t="s">
        <v>137</v>
      </c>
      <c r="I43" s="109" t="s">
        <v>137</v>
      </c>
      <c r="J43" s="109" t="s">
        <v>137</v>
      </c>
      <c r="K43" s="109" t="s">
        <v>137</v>
      </c>
      <c r="L43" s="109" t="s">
        <v>137</v>
      </c>
    </row>
    <row r="44" spans="1:12" ht="24.75" customHeight="1" x14ac:dyDescent="0.25">
      <c r="A44" s="107" t="s">
        <v>278</v>
      </c>
      <c r="B44" s="113" t="s">
        <v>279</v>
      </c>
      <c r="C44" s="158" t="s">
        <v>137</v>
      </c>
      <c r="D44" s="158" t="s">
        <v>137</v>
      </c>
      <c r="E44" s="228"/>
      <c r="F44" s="228"/>
      <c r="G44" s="109" t="s">
        <v>137</v>
      </c>
      <c r="H44" s="109" t="s">
        <v>137</v>
      </c>
      <c r="I44" s="109" t="s">
        <v>137</v>
      </c>
      <c r="J44" s="109" t="s">
        <v>137</v>
      </c>
      <c r="K44" s="109" t="s">
        <v>137</v>
      </c>
      <c r="L44" s="109" t="s">
        <v>137</v>
      </c>
    </row>
    <row r="45" spans="1:12" ht="90.75" customHeight="1" x14ac:dyDescent="0.25">
      <c r="A45" s="107" t="s">
        <v>280</v>
      </c>
      <c r="B45" s="113" t="s">
        <v>281</v>
      </c>
      <c r="C45" s="158" t="s">
        <v>137</v>
      </c>
      <c r="D45" s="158" t="s">
        <v>137</v>
      </c>
      <c r="E45" s="228"/>
      <c r="F45" s="228"/>
      <c r="G45" s="109" t="s">
        <v>137</v>
      </c>
      <c r="H45" s="109" t="s">
        <v>137</v>
      </c>
      <c r="I45" s="109" t="s">
        <v>137</v>
      </c>
      <c r="J45" s="109" t="s">
        <v>137</v>
      </c>
      <c r="K45" s="109" t="s">
        <v>137</v>
      </c>
      <c r="L45" s="109" t="s">
        <v>137</v>
      </c>
    </row>
    <row r="46" spans="1:12" ht="167.25" customHeight="1" x14ac:dyDescent="0.25">
      <c r="A46" s="107" t="s">
        <v>282</v>
      </c>
      <c r="B46" s="113" t="s">
        <v>283</v>
      </c>
      <c r="C46" s="158" t="s">
        <v>137</v>
      </c>
      <c r="D46" s="158" t="s">
        <v>137</v>
      </c>
      <c r="E46" s="228"/>
      <c r="F46" s="228"/>
      <c r="G46" s="109" t="s">
        <v>137</v>
      </c>
      <c r="H46" s="109" t="s">
        <v>137</v>
      </c>
      <c r="I46" s="109" t="s">
        <v>137</v>
      </c>
      <c r="J46" s="109" t="s">
        <v>137</v>
      </c>
      <c r="K46" s="109" t="s">
        <v>137</v>
      </c>
      <c r="L46" s="109" t="s">
        <v>137</v>
      </c>
    </row>
    <row r="47" spans="1:12" ht="30.75" customHeight="1" x14ac:dyDescent="0.25">
      <c r="A47" s="107" t="s">
        <v>284</v>
      </c>
      <c r="B47" s="113" t="s">
        <v>285</v>
      </c>
      <c r="C47" s="158" t="s">
        <v>137</v>
      </c>
      <c r="D47" s="158" t="s">
        <v>137</v>
      </c>
      <c r="E47" s="228"/>
      <c r="F47" s="228"/>
      <c r="G47" s="109" t="s">
        <v>137</v>
      </c>
      <c r="H47" s="109" t="s">
        <v>137</v>
      </c>
      <c r="I47" s="109" t="s">
        <v>137</v>
      </c>
      <c r="J47" s="109" t="s">
        <v>137</v>
      </c>
      <c r="K47" s="109" t="s">
        <v>137</v>
      </c>
      <c r="L47" s="109" t="s">
        <v>137</v>
      </c>
    </row>
    <row r="48" spans="1:12" ht="37.5" customHeight="1" x14ac:dyDescent="0.25">
      <c r="A48" s="107" t="s">
        <v>286</v>
      </c>
      <c r="B48" s="114" t="s">
        <v>287</v>
      </c>
      <c r="C48" s="158" t="s">
        <v>137</v>
      </c>
      <c r="D48" s="158" t="s">
        <v>137</v>
      </c>
      <c r="E48" s="228"/>
      <c r="F48" s="228"/>
      <c r="G48" s="109" t="s">
        <v>137</v>
      </c>
      <c r="H48" s="109" t="s">
        <v>137</v>
      </c>
      <c r="I48" s="109" t="s">
        <v>137</v>
      </c>
      <c r="J48" s="109" t="s">
        <v>137</v>
      </c>
      <c r="K48" s="109" t="s">
        <v>137</v>
      </c>
      <c r="L48" s="109" t="s">
        <v>137</v>
      </c>
    </row>
    <row r="49" spans="1:12" ht="35.25" customHeight="1" x14ac:dyDescent="0.25">
      <c r="A49" s="107">
        <v>4</v>
      </c>
      <c r="B49" s="113" t="s">
        <v>288</v>
      </c>
      <c r="C49" s="158" t="s">
        <v>137</v>
      </c>
      <c r="D49" s="158" t="s">
        <v>137</v>
      </c>
      <c r="E49" s="228"/>
      <c r="F49" s="228"/>
      <c r="G49" s="109" t="s">
        <v>137</v>
      </c>
      <c r="H49" s="109" t="s">
        <v>137</v>
      </c>
      <c r="I49" s="109" t="s">
        <v>137</v>
      </c>
      <c r="J49" s="109" t="s">
        <v>137</v>
      </c>
      <c r="K49" s="109" t="s">
        <v>137</v>
      </c>
      <c r="L49" s="109" t="s">
        <v>137</v>
      </c>
    </row>
    <row r="50" spans="1:12" ht="86.25" customHeight="1" x14ac:dyDescent="0.25">
      <c r="A50" s="107" t="s">
        <v>289</v>
      </c>
      <c r="B50" s="113" t="s">
        <v>290</v>
      </c>
      <c r="C50" s="158" t="s">
        <v>137</v>
      </c>
      <c r="D50" s="158" t="s">
        <v>137</v>
      </c>
      <c r="E50" s="228"/>
      <c r="F50" s="228"/>
      <c r="G50" s="109" t="s">
        <v>137</v>
      </c>
      <c r="H50" s="109" t="s">
        <v>137</v>
      </c>
      <c r="I50" s="109" t="s">
        <v>137</v>
      </c>
      <c r="J50" s="109" t="s">
        <v>137</v>
      </c>
      <c r="K50" s="109" t="s">
        <v>137</v>
      </c>
      <c r="L50" s="109" t="s">
        <v>137</v>
      </c>
    </row>
    <row r="51" spans="1:12" ht="77.25" customHeight="1" x14ac:dyDescent="0.25">
      <c r="A51" s="107" t="s">
        <v>291</v>
      </c>
      <c r="B51" s="113" t="s">
        <v>292</v>
      </c>
      <c r="C51" s="158" t="s">
        <v>137</v>
      </c>
      <c r="D51" s="158" t="s">
        <v>137</v>
      </c>
      <c r="E51" s="228"/>
      <c r="F51" s="228"/>
      <c r="G51" s="109" t="s">
        <v>137</v>
      </c>
      <c r="H51" s="109" t="s">
        <v>137</v>
      </c>
      <c r="I51" s="109" t="s">
        <v>137</v>
      </c>
      <c r="J51" s="109" t="s">
        <v>137</v>
      </c>
      <c r="K51" s="109" t="s">
        <v>137</v>
      </c>
      <c r="L51" s="109" t="s">
        <v>137</v>
      </c>
    </row>
    <row r="52" spans="1:12" ht="71.25" customHeight="1" x14ac:dyDescent="0.25">
      <c r="A52" s="107" t="s">
        <v>293</v>
      </c>
      <c r="B52" s="113" t="s">
        <v>294</v>
      </c>
      <c r="C52" s="158" t="s">
        <v>137</v>
      </c>
      <c r="D52" s="158" t="s">
        <v>137</v>
      </c>
      <c r="E52" s="228"/>
      <c r="F52" s="228"/>
      <c r="G52" s="109" t="s">
        <v>137</v>
      </c>
      <c r="H52" s="109" t="s">
        <v>137</v>
      </c>
      <c r="I52" s="109" t="s">
        <v>137</v>
      </c>
      <c r="J52" s="109" t="s">
        <v>137</v>
      </c>
      <c r="K52" s="109" t="s">
        <v>137</v>
      </c>
      <c r="L52" s="109" t="s">
        <v>137</v>
      </c>
    </row>
    <row r="53" spans="1:12" ht="48" customHeight="1" x14ac:dyDescent="0.25">
      <c r="A53" s="107" t="s">
        <v>295</v>
      </c>
      <c r="B53" s="115" t="s">
        <v>296</v>
      </c>
      <c r="C53" s="158" t="s">
        <v>137</v>
      </c>
      <c r="D53" s="158" t="s">
        <v>137</v>
      </c>
      <c r="E53" s="228"/>
      <c r="F53" s="228"/>
      <c r="G53" s="109" t="s">
        <v>137</v>
      </c>
      <c r="H53" s="109" t="s">
        <v>137</v>
      </c>
      <c r="I53" s="109" t="s">
        <v>137</v>
      </c>
      <c r="J53" s="109" t="s">
        <v>137</v>
      </c>
      <c r="K53" s="109" t="s">
        <v>137</v>
      </c>
      <c r="L53" s="109" t="s">
        <v>137</v>
      </c>
    </row>
    <row r="54" spans="1:12" ht="46.5" customHeight="1" x14ac:dyDescent="0.25">
      <c r="A54" s="107" t="s">
        <v>297</v>
      </c>
      <c r="B54" s="113" t="s">
        <v>298</v>
      </c>
      <c r="C54" s="158" t="s">
        <v>137</v>
      </c>
      <c r="D54" s="158" t="s">
        <v>137</v>
      </c>
      <c r="E54" s="228"/>
      <c r="F54" s="228"/>
      <c r="G54" s="109" t="s">
        <v>137</v>
      </c>
      <c r="H54" s="109" t="s">
        <v>137</v>
      </c>
      <c r="I54" s="109" t="s">
        <v>137</v>
      </c>
      <c r="J54" s="109" t="s">
        <v>137</v>
      </c>
      <c r="K54" s="109" t="s">
        <v>137</v>
      </c>
      <c r="L54" s="109" t="s">
        <v>137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79"/>
  <sheetViews>
    <sheetView topLeftCell="A29" zoomScale="55" zoomScaleNormal="55" workbookViewId="0">
      <selection activeCell="L61" sqref="L61"/>
    </sheetView>
  </sheetViews>
  <sheetFormatPr defaultRowHeight="15.75" x14ac:dyDescent="0.25"/>
  <cols>
    <col min="1" max="1" width="9.140625" style="116"/>
    <col min="2" max="2" width="57.85546875" style="116" customWidth="1"/>
    <col min="3" max="3" width="13" style="116" customWidth="1"/>
    <col min="4" max="5" width="17.85546875" style="116" customWidth="1"/>
    <col min="6" max="6" width="9.5703125" style="116" customWidth="1"/>
    <col min="7" max="7" width="13.7109375" style="116" customWidth="1"/>
    <col min="8" max="8" width="6.140625" style="116" customWidth="1"/>
    <col min="9" max="9" width="9.5703125" style="116" customWidth="1"/>
    <col min="10" max="10" width="11.28515625" style="116" customWidth="1"/>
    <col min="11" max="11" width="11.5703125" style="116" customWidth="1"/>
    <col min="12" max="12" width="10.85546875" style="116" customWidth="1"/>
    <col min="13" max="14" width="9" style="116" customWidth="1"/>
    <col min="15" max="15" width="12.5703125" style="116" customWidth="1"/>
    <col min="16" max="16" width="6.140625" style="116" customWidth="1"/>
    <col min="17" max="17" width="13.140625" style="116" customWidth="1"/>
    <col min="18" max="18" width="13.7109375" style="116" customWidth="1"/>
    <col min="19" max="25" width="9.140625" style="116"/>
    <col min="26" max="26" width="10.140625" style="116" customWidth="1"/>
    <col min="27" max="27" width="12.5703125" style="116" customWidth="1"/>
    <col min="28" max="28" width="9.140625" style="116"/>
    <col min="29" max="29" width="9.7109375" style="116" customWidth="1"/>
    <col min="30" max="16384" width="9.140625" style="116"/>
  </cols>
  <sheetData>
    <row r="1" spans="1:18" ht="18.75" x14ac:dyDescent="0.25">
      <c r="A1" s="98"/>
      <c r="B1" s="98"/>
      <c r="C1" s="98"/>
      <c r="D1" s="98"/>
      <c r="E1" s="98"/>
      <c r="R1" s="33" t="s">
        <v>22</v>
      </c>
    </row>
    <row r="2" spans="1:18" ht="18.75" x14ac:dyDescent="0.3">
      <c r="A2" s="98"/>
      <c r="B2" s="98"/>
      <c r="C2" s="98"/>
      <c r="D2" s="98"/>
      <c r="E2" s="98"/>
      <c r="R2" s="13" t="s">
        <v>5</v>
      </c>
    </row>
    <row r="3" spans="1:18" ht="18.75" x14ac:dyDescent="0.3">
      <c r="A3" s="98"/>
      <c r="B3" s="98"/>
      <c r="C3" s="98"/>
      <c r="D3" s="98"/>
      <c r="E3" s="98"/>
      <c r="R3" s="13" t="s">
        <v>21</v>
      </c>
    </row>
    <row r="4" spans="1:18" ht="18.75" customHeight="1" x14ac:dyDescent="0.25">
      <c r="A4" s="247" t="str">
        <f>'6.1. паспорт сетевой график'!A5:L5</f>
        <v>Год раскрытия информации: 2026 год</v>
      </c>
      <c r="B4" s="247"/>
      <c r="C4" s="247"/>
      <c r="D4" s="247"/>
      <c r="E4" s="247"/>
      <c r="F4" s="247"/>
      <c r="G4" s="247"/>
      <c r="H4" s="247"/>
      <c r="I4" s="247"/>
      <c r="J4" s="247"/>
      <c r="K4" s="247"/>
      <c r="L4" s="247"/>
      <c r="M4" s="247"/>
      <c r="N4" s="247"/>
      <c r="O4" s="247"/>
      <c r="P4" s="247"/>
      <c r="Q4" s="247"/>
      <c r="R4" s="247"/>
    </row>
    <row r="5" spans="1:18" ht="18.75" x14ac:dyDescent="0.3">
      <c r="A5" s="98"/>
      <c r="B5" s="98"/>
      <c r="C5" s="98"/>
      <c r="D5" s="98"/>
      <c r="E5" s="98"/>
      <c r="R5" s="13"/>
    </row>
    <row r="6" spans="1:18" ht="18.75" x14ac:dyDescent="0.25">
      <c r="A6" s="251" t="s">
        <v>4</v>
      </c>
      <c r="B6" s="251"/>
      <c r="C6" s="251"/>
      <c r="D6" s="251"/>
      <c r="E6" s="251"/>
      <c r="F6" s="251"/>
      <c r="G6" s="251"/>
      <c r="H6" s="251"/>
      <c r="I6" s="251"/>
      <c r="J6" s="251"/>
      <c r="K6" s="251"/>
      <c r="L6" s="251"/>
      <c r="M6" s="251"/>
      <c r="N6" s="251"/>
      <c r="O6" s="251"/>
      <c r="P6" s="251"/>
      <c r="Q6" s="251"/>
      <c r="R6" s="251"/>
    </row>
    <row r="7" spans="1:18" ht="18.75" x14ac:dyDescent="0.25">
      <c r="A7" s="64"/>
      <c r="B7" s="64"/>
      <c r="C7" s="64"/>
      <c r="D7" s="64"/>
      <c r="E7" s="64"/>
      <c r="F7" s="117"/>
      <c r="G7" s="117"/>
      <c r="H7" s="117"/>
      <c r="I7" s="117"/>
      <c r="J7" s="117"/>
      <c r="K7" s="117"/>
      <c r="L7" s="117"/>
      <c r="M7" s="117"/>
      <c r="N7" s="117"/>
      <c r="O7" s="117"/>
      <c r="P7" s="117"/>
      <c r="Q7" s="117"/>
      <c r="R7" s="117"/>
    </row>
    <row r="8" spans="1:18" ht="18.75" x14ac:dyDescent="0.25">
      <c r="A8" s="250" t="s">
        <v>136</v>
      </c>
      <c r="B8" s="250"/>
      <c r="C8" s="250"/>
      <c r="D8" s="250"/>
      <c r="E8" s="250"/>
      <c r="F8" s="250"/>
      <c r="G8" s="250"/>
      <c r="H8" s="250"/>
      <c r="I8" s="250"/>
      <c r="J8" s="250"/>
      <c r="K8" s="250"/>
      <c r="L8" s="250"/>
      <c r="M8" s="250"/>
      <c r="N8" s="250"/>
      <c r="O8" s="250"/>
      <c r="P8" s="250"/>
      <c r="Q8" s="250"/>
      <c r="R8" s="250"/>
    </row>
    <row r="9" spans="1:18" ht="18.75" customHeight="1" x14ac:dyDescent="0.25">
      <c r="A9" s="248" t="s">
        <v>3</v>
      </c>
      <c r="B9" s="248"/>
      <c r="C9" s="248"/>
      <c r="D9" s="248"/>
      <c r="E9" s="248"/>
      <c r="F9" s="248"/>
      <c r="G9" s="248"/>
      <c r="H9" s="248"/>
      <c r="I9" s="248"/>
      <c r="J9" s="248"/>
      <c r="K9" s="248"/>
      <c r="L9" s="248"/>
      <c r="M9" s="248"/>
      <c r="N9" s="248"/>
      <c r="O9" s="248"/>
      <c r="P9" s="248"/>
      <c r="Q9" s="248"/>
      <c r="R9" s="248"/>
    </row>
    <row r="10" spans="1:18" ht="18.75" x14ac:dyDescent="0.25">
      <c r="A10" s="64"/>
      <c r="B10" s="64"/>
      <c r="C10" s="64"/>
      <c r="D10" s="64"/>
      <c r="E10" s="64"/>
      <c r="F10" s="117"/>
      <c r="G10" s="117"/>
      <c r="H10" s="117"/>
      <c r="I10" s="117"/>
      <c r="J10" s="117"/>
      <c r="K10" s="117"/>
      <c r="L10" s="117"/>
      <c r="M10" s="117"/>
      <c r="N10" s="117"/>
      <c r="O10" s="117"/>
      <c r="P10" s="117"/>
      <c r="Q10" s="117"/>
      <c r="R10" s="117"/>
    </row>
    <row r="11" spans="1:18" ht="20.25" x14ac:dyDescent="0.25">
      <c r="A11" s="275" t="str">
        <f>'6.1. паспорт сетевой график'!A12:L12</f>
        <v>Q/СЗ/47/03/0003</v>
      </c>
      <c r="B11" s="275"/>
      <c r="C11" s="275"/>
      <c r="D11" s="275"/>
      <c r="E11" s="275"/>
      <c r="F11" s="275"/>
      <c r="G11" s="275"/>
      <c r="H11" s="275"/>
      <c r="I11" s="275"/>
      <c r="J11" s="275"/>
      <c r="K11" s="275"/>
      <c r="L11" s="275"/>
      <c r="M11" s="275"/>
      <c r="N11" s="275"/>
      <c r="O11" s="275"/>
      <c r="P11" s="275"/>
      <c r="Q11" s="275"/>
      <c r="R11" s="275"/>
    </row>
    <row r="12" spans="1:18" x14ac:dyDescent="0.25">
      <c r="A12" s="248" t="s">
        <v>2</v>
      </c>
      <c r="B12" s="248"/>
      <c r="C12" s="248"/>
      <c r="D12" s="248"/>
      <c r="E12" s="248"/>
      <c r="F12" s="248"/>
      <c r="G12" s="248"/>
      <c r="H12" s="248"/>
      <c r="I12" s="248"/>
      <c r="J12" s="248"/>
      <c r="K12" s="248"/>
      <c r="L12" s="248"/>
      <c r="M12" s="248"/>
      <c r="N12" s="248"/>
      <c r="O12" s="248"/>
      <c r="P12" s="248"/>
      <c r="Q12" s="248"/>
      <c r="R12" s="248"/>
    </row>
    <row r="13" spans="1:18" ht="16.5" customHeight="1" x14ac:dyDescent="0.3">
      <c r="A13" s="9"/>
      <c r="B13" s="9"/>
      <c r="C13" s="9"/>
      <c r="D13" s="9"/>
      <c r="E13" s="9"/>
      <c r="F13" s="118"/>
      <c r="G13" s="118"/>
      <c r="H13" s="118"/>
      <c r="I13" s="118"/>
      <c r="J13" s="118"/>
      <c r="K13" s="118"/>
      <c r="L13" s="118"/>
      <c r="M13" s="118"/>
      <c r="N13" s="118"/>
      <c r="O13" s="118"/>
      <c r="P13" s="118"/>
      <c r="Q13" s="118"/>
      <c r="R13" s="118"/>
    </row>
    <row r="14" spans="1:18" ht="75" customHeight="1" x14ac:dyDescent="0.25">
      <c r="A14" s="252" t="str">
        <f>'6.1. паспорт сетевой график'!A15:L15</f>
        <v>Приобретение средств измерения и приборов для электротехнических лабораторий ( Энерготестер ПКЭ-А- 1 шт.)</v>
      </c>
      <c r="B14" s="252"/>
      <c r="C14" s="252"/>
      <c r="D14" s="252"/>
      <c r="E14" s="252"/>
      <c r="F14" s="252"/>
      <c r="G14" s="252"/>
      <c r="H14" s="252"/>
      <c r="I14" s="252"/>
      <c r="J14" s="252"/>
      <c r="K14" s="252"/>
      <c r="L14" s="252"/>
      <c r="M14" s="252"/>
      <c r="N14" s="252"/>
      <c r="O14" s="252"/>
      <c r="P14" s="252"/>
      <c r="Q14" s="252"/>
      <c r="R14" s="252"/>
    </row>
    <row r="15" spans="1:18" ht="15.75" customHeight="1" x14ac:dyDescent="0.25">
      <c r="A15" s="248" t="s">
        <v>1</v>
      </c>
      <c r="B15" s="248"/>
      <c r="C15" s="248"/>
      <c r="D15" s="248"/>
      <c r="E15" s="248"/>
      <c r="F15" s="248"/>
      <c r="G15" s="248"/>
      <c r="H15" s="248"/>
      <c r="I15" s="248"/>
      <c r="J15" s="248"/>
      <c r="K15" s="248"/>
      <c r="L15" s="248"/>
      <c r="M15" s="248"/>
      <c r="N15" s="248"/>
      <c r="O15" s="248"/>
      <c r="P15" s="248"/>
      <c r="Q15" s="248"/>
      <c r="R15" s="248"/>
    </row>
    <row r="16" spans="1:18" x14ac:dyDescent="0.25">
      <c r="A16" s="318"/>
      <c r="B16" s="318"/>
      <c r="C16" s="318"/>
      <c r="D16" s="318"/>
      <c r="E16" s="318"/>
      <c r="F16" s="318"/>
      <c r="G16" s="318"/>
      <c r="H16" s="318"/>
      <c r="I16" s="318"/>
      <c r="J16" s="318"/>
      <c r="K16" s="318"/>
      <c r="L16" s="318"/>
      <c r="M16" s="318"/>
      <c r="N16" s="318"/>
      <c r="O16" s="318"/>
      <c r="P16" s="318"/>
      <c r="Q16" s="318"/>
      <c r="R16" s="318"/>
    </row>
    <row r="17" spans="1:27" x14ac:dyDescent="0.25">
      <c r="A17" s="98"/>
      <c r="F17" s="98"/>
      <c r="G17" s="98"/>
      <c r="H17" s="98"/>
      <c r="I17" s="98"/>
      <c r="J17" s="98"/>
      <c r="K17" s="98"/>
      <c r="L17" s="98"/>
      <c r="M17" s="98"/>
      <c r="N17" s="98"/>
      <c r="O17" s="98"/>
      <c r="P17" s="98"/>
      <c r="Q17" s="98"/>
    </row>
    <row r="18" spans="1:27" x14ac:dyDescent="0.25">
      <c r="A18" s="319" t="s">
        <v>299</v>
      </c>
      <c r="B18" s="319"/>
      <c r="C18" s="319"/>
      <c r="D18" s="319"/>
      <c r="E18" s="319"/>
      <c r="F18" s="319"/>
      <c r="G18" s="319"/>
      <c r="H18" s="319"/>
      <c r="I18" s="319"/>
      <c r="J18" s="319"/>
      <c r="K18" s="319"/>
      <c r="L18" s="319"/>
      <c r="M18" s="319"/>
      <c r="N18" s="319"/>
      <c r="O18" s="319"/>
      <c r="P18" s="319"/>
      <c r="Q18" s="319"/>
      <c r="R18" s="319"/>
    </row>
    <row r="19" spans="1:27" x14ac:dyDescent="0.25">
      <c r="A19" s="98"/>
      <c r="B19" s="98"/>
      <c r="C19" s="98"/>
      <c r="D19" s="98"/>
      <c r="E19" s="98"/>
      <c r="F19" s="98"/>
      <c r="G19" s="98"/>
      <c r="H19" s="98"/>
      <c r="I19" s="98"/>
      <c r="J19" s="98"/>
      <c r="K19" s="98"/>
      <c r="L19" s="98"/>
      <c r="M19" s="98"/>
      <c r="N19" s="98"/>
      <c r="O19" s="98"/>
      <c r="P19" s="98"/>
      <c r="Q19" s="98"/>
    </row>
    <row r="20" spans="1:27" ht="33" customHeight="1" x14ac:dyDescent="0.25">
      <c r="A20" s="320" t="s">
        <v>300</v>
      </c>
      <c r="B20" s="320" t="s">
        <v>301</v>
      </c>
      <c r="C20" s="306" t="s">
        <v>302</v>
      </c>
      <c r="D20" s="306"/>
      <c r="E20" s="322" t="s">
        <v>303</v>
      </c>
      <c r="F20" s="312" t="s">
        <v>501</v>
      </c>
      <c r="G20" s="313"/>
      <c r="H20" s="313"/>
      <c r="I20" s="313"/>
      <c r="J20" s="312" t="s">
        <v>502</v>
      </c>
      <c r="K20" s="313"/>
      <c r="L20" s="313"/>
      <c r="M20" s="313"/>
      <c r="N20" s="312" t="s">
        <v>503</v>
      </c>
      <c r="O20" s="313"/>
      <c r="P20" s="313"/>
      <c r="Q20" s="313"/>
      <c r="R20" s="312" t="s">
        <v>504</v>
      </c>
      <c r="S20" s="313"/>
      <c r="T20" s="313"/>
      <c r="U20" s="313"/>
      <c r="V20" s="312" t="s">
        <v>505</v>
      </c>
      <c r="W20" s="313"/>
      <c r="X20" s="313"/>
      <c r="Y20" s="313"/>
      <c r="Z20" s="314" t="s">
        <v>304</v>
      </c>
      <c r="AA20" s="315"/>
    </row>
    <row r="21" spans="1:27" ht="99.75" customHeight="1" x14ac:dyDescent="0.25">
      <c r="A21" s="321"/>
      <c r="B21" s="321"/>
      <c r="C21" s="306"/>
      <c r="D21" s="306"/>
      <c r="E21" s="323"/>
      <c r="F21" s="306" t="s">
        <v>239</v>
      </c>
      <c r="G21" s="306"/>
      <c r="H21" s="306" t="s">
        <v>305</v>
      </c>
      <c r="I21" s="306"/>
      <c r="J21" s="306" t="s">
        <v>239</v>
      </c>
      <c r="K21" s="306"/>
      <c r="L21" s="306" t="s">
        <v>305</v>
      </c>
      <c r="M21" s="306"/>
      <c r="N21" s="306" t="s">
        <v>239</v>
      </c>
      <c r="O21" s="306"/>
      <c r="P21" s="306" t="s">
        <v>305</v>
      </c>
      <c r="Q21" s="306"/>
      <c r="R21" s="306" t="s">
        <v>239</v>
      </c>
      <c r="S21" s="306"/>
      <c r="T21" s="306" t="s">
        <v>305</v>
      </c>
      <c r="U21" s="306"/>
      <c r="V21" s="306" t="s">
        <v>239</v>
      </c>
      <c r="W21" s="306"/>
      <c r="X21" s="306" t="s">
        <v>305</v>
      </c>
      <c r="Y21" s="306"/>
      <c r="Z21" s="316"/>
      <c r="AA21" s="317"/>
    </row>
    <row r="22" spans="1:27" ht="89.25" customHeight="1" x14ac:dyDescent="0.25">
      <c r="A22" s="303"/>
      <c r="B22" s="303"/>
      <c r="C22" s="119" t="s">
        <v>239</v>
      </c>
      <c r="D22" s="119" t="s">
        <v>305</v>
      </c>
      <c r="E22" s="239" t="s">
        <v>508</v>
      </c>
      <c r="F22" s="120" t="s">
        <v>306</v>
      </c>
      <c r="G22" s="120" t="s">
        <v>307</v>
      </c>
      <c r="H22" s="120" t="s">
        <v>306</v>
      </c>
      <c r="I22" s="120" t="s">
        <v>307</v>
      </c>
      <c r="J22" s="120" t="s">
        <v>306</v>
      </c>
      <c r="K22" s="120" t="s">
        <v>307</v>
      </c>
      <c r="L22" s="120" t="s">
        <v>306</v>
      </c>
      <c r="M22" s="120" t="s">
        <v>307</v>
      </c>
      <c r="N22" s="120" t="s">
        <v>306</v>
      </c>
      <c r="O22" s="120" t="s">
        <v>307</v>
      </c>
      <c r="P22" s="120" t="s">
        <v>306</v>
      </c>
      <c r="Q22" s="120" t="s">
        <v>307</v>
      </c>
      <c r="R22" s="120" t="s">
        <v>306</v>
      </c>
      <c r="S22" s="120" t="s">
        <v>307</v>
      </c>
      <c r="T22" s="120" t="s">
        <v>306</v>
      </c>
      <c r="U22" s="120" t="s">
        <v>307</v>
      </c>
      <c r="V22" s="120" t="s">
        <v>306</v>
      </c>
      <c r="W22" s="120" t="s">
        <v>307</v>
      </c>
      <c r="X22" s="120" t="s">
        <v>306</v>
      </c>
      <c r="Y22" s="120" t="s">
        <v>307</v>
      </c>
      <c r="Z22" s="238" t="s">
        <v>308</v>
      </c>
      <c r="AA22" s="238" t="s">
        <v>305</v>
      </c>
    </row>
    <row r="23" spans="1:27" ht="19.5" customHeight="1" x14ac:dyDescent="0.25">
      <c r="A23" s="106">
        <v>1</v>
      </c>
      <c r="B23" s="106">
        <v>2</v>
      </c>
      <c r="C23" s="106">
        <v>3</v>
      </c>
      <c r="D23" s="106">
        <v>4</v>
      </c>
      <c r="E23" s="237">
        <v>5</v>
      </c>
      <c r="F23" s="237">
        <v>10</v>
      </c>
      <c r="G23" s="237">
        <v>11</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row>
    <row r="24" spans="1:27" ht="47.25" customHeight="1" x14ac:dyDescent="0.25">
      <c r="A24" s="121">
        <v>1</v>
      </c>
      <c r="B24" s="122" t="s">
        <v>309</v>
      </c>
      <c r="C24" s="124" t="s">
        <v>137</v>
      </c>
      <c r="D24" s="127">
        <f>'1. паспорт местоположение'!C48</f>
        <v>0.88907899999999995</v>
      </c>
      <c r="E24" s="123">
        <f>D24</f>
        <v>0.88907899999999995</v>
      </c>
      <c r="F24" s="123">
        <v>0</v>
      </c>
      <c r="G24" s="124" t="s">
        <v>137</v>
      </c>
      <c r="H24" s="124" t="s">
        <v>137</v>
      </c>
      <c r="I24" s="124" t="s">
        <v>137</v>
      </c>
      <c r="J24" s="127">
        <v>0</v>
      </c>
      <c r="K24" s="124" t="s">
        <v>137</v>
      </c>
      <c r="L24" s="127">
        <f>D24</f>
        <v>0.88907899999999995</v>
      </c>
      <c r="M24" s="124" t="s">
        <v>137</v>
      </c>
      <c r="N24" s="123">
        <v>0</v>
      </c>
      <c r="O24" s="124" t="s">
        <v>137</v>
      </c>
      <c r="P24" s="127">
        <v>0</v>
      </c>
      <c r="Q24" s="124" t="s">
        <v>137</v>
      </c>
      <c r="R24" s="123">
        <v>0</v>
      </c>
      <c r="S24" s="124" t="s">
        <v>137</v>
      </c>
      <c r="T24" s="127">
        <v>0</v>
      </c>
      <c r="U24" s="124" t="s">
        <v>137</v>
      </c>
      <c r="V24" s="123">
        <v>0</v>
      </c>
      <c r="W24" s="124" t="s">
        <v>137</v>
      </c>
      <c r="X24" s="127">
        <v>0</v>
      </c>
      <c r="Y24" s="124" t="s">
        <v>137</v>
      </c>
      <c r="Z24" s="124" t="s">
        <v>137</v>
      </c>
      <c r="AA24" s="127">
        <f>D24</f>
        <v>0.88907899999999995</v>
      </c>
    </row>
    <row r="25" spans="1:27" ht="24" customHeight="1" x14ac:dyDescent="0.25">
      <c r="A25" s="125" t="s">
        <v>310</v>
      </c>
      <c r="B25" s="126" t="s">
        <v>311</v>
      </c>
      <c r="C25" s="124" t="s">
        <v>137</v>
      </c>
      <c r="D25" s="127">
        <v>0</v>
      </c>
      <c r="E25" s="127">
        <v>0</v>
      </c>
      <c r="F25" s="127">
        <v>0</v>
      </c>
      <c r="G25" s="124" t="s">
        <v>137</v>
      </c>
      <c r="H25" s="124" t="s">
        <v>137</v>
      </c>
      <c r="I25" s="124" t="s">
        <v>137</v>
      </c>
      <c r="J25" s="127">
        <v>0</v>
      </c>
      <c r="K25" s="124" t="s">
        <v>137</v>
      </c>
      <c r="L25" s="127">
        <v>0</v>
      </c>
      <c r="M25" s="124" t="s">
        <v>137</v>
      </c>
      <c r="N25" s="127">
        <v>0</v>
      </c>
      <c r="O25" s="124" t="s">
        <v>137</v>
      </c>
      <c r="P25" s="127">
        <v>0</v>
      </c>
      <c r="Q25" s="124" t="s">
        <v>137</v>
      </c>
      <c r="R25" s="127">
        <v>0</v>
      </c>
      <c r="S25" s="124" t="s">
        <v>137</v>
      </c>
      <c r="T25" s="127">
        <v>0</v>
      </c>
      <c r="U25" s="124" t="s">
        <v>137</v>
      </c>
      <c r="V25" s="127">
        <v>0</v>
      </c>
      <c r="W25" s="124" t="s">
        <v>137</v>
      </c>
      <c r="X25" s="127">
        <v>0</v>
      </c>
      <c r="Y25" s="124" t="s">
        <v>137</v>
      </c>
      <c r="Z25" s="124" t="s">
        <v>137</v>
      </c>
      <c r="AA25" s="127">
        <v>0</v>
      </c>
    </row>
    <row r="26" spans="1:27" x14ac:dyDescent="0.25">
      <c r="A26" s="125" t="s">
        <v>312</v>
      </c>
      <c r="B26" s="126" t="s">
        <v>313</v>
      </c>
      <c r="C26" s="124" t="s">
        <v>137</v>
      </c>
      <c r="D26" s="127">
        <v>0</v>
      </c>
      <c r="E26" s="127">
        <v>0</v>
      </c>
      <c r="F26" s="127">
        <v>0</v>
      </c>
      <c r="G26" s="124" t="s">
        <v>137</v>
      </c>
      <c r="H26" s="124" t="s">
        <v>137</v>
      </c>
      <c r="I26" s="124" t="s">
        <v>137</v>
      </c>
      <c r="J26" s="127">
        <v>0</v>
      </c>
      <c r="K26" s="124" t="s">
        <v>137</v>
      </c>
      <c r="L26" s="127">
        <v>0</v>
      </c>
      <c r="M26" s="124" t="s">
        <v>137</v>
      </c>
      <c r="N26" s="127">
        <v>0</v>
      </c>
      <c r="O26" s="124" t="s">
        <v>137</v>
      </c>
      <c r="P26" s="127">
        <v>0</v>
      </c>
      <c r="Q26" s="124" t="s">
        <v>137</v>
      </c>
      <c r="R26" s="127">
        <v>0</v>
      </c>
      <c r="S26" s="124" t="s">
        <v>137</v>
      </c>
      <c r="T26" s="127">
        <v>0</v>
      </c>
      <c r="U26" s="124" t="s">
        <v>137</v>
      </c>
      <c r="V26" s="127">
        <v>0</v>
      </c>
      <c r="W26" s="124" t="s">
        <v>137</v>
      </c>
      <c r="X26" s="127">
        <v>0</v>
      </c>
      <c r="Y26" s="124" t="s">
        <v>137</v>
      </c>
      <c r="Z26" s="124" t="s">
        <v>137</v>
      </c>
      <c r="AA26" s="127">
        <v>0</v>
      </c>
    </row>
    <row r="27" spans="1:27" ht="31.5" x14ac:dyDescent="0.25">
      <c r="A27" s="125" t="s">
        <v>314</v>
      </c>
      <c r="B27" s="126" t="s">
        <v>315</v>
      </c>
      <c r="C27" s="124" t="s">
        <v>137</v>
      </c>
      <c r="D27" s="127">
        <v>0.88907899999999995</v>
      </c>
      <c r="E27" s="123">
        <v>0.88907899999999995</v>
      </c>
      <c r="F27" s="123">
        <v>0</v>
      </c>
      <c r="G27" s="124" t="s">
        <v>137</v>
      </c>
      <c r="H27" s="124" t="s">
        <v>137</v>
      </c>
      <c r="I27" s="124" t="s">
        <v>137</v>
      </c>
      <c r="J27" s="127">
        <v>0</v>
      </c>
      <c r="K27" s="124" t="s">
        <v>137</v>
      </c>
      <c r="L27" s="127">
        <v>0.88907899999999995</v>
      </c>
      <c r="M27" s="124" t="s">
        <v>137</v>
      </c>
      <c r="N27" s="123">
        <v>0</v>
      </c>
      <c r="O27" s="124" t="s">
        <v>137</v>
      </c>
      <c r="P27" s="127">
        <v>0</v>
      </c>
      <c r="Q27" s="124" t="s">
        <v>137</v>
      </c>
      <c r="R27" s="123">
        <v>0</v>
      </c>
      <c r="S27" s="124" t="s">
        <v>137</v>
      </c>
      <c r="T27" s="127">
        <v>0</v>
      </c>
      <c r="U27" s="124" t="s">
        <v>137</v>
      </c>
      <c r="V27" s="123">
        <v>0</v>
      </c>
      <c r="W27" s="124" t="s">
        <v>137</v>
      </c>
      <c r="X27" s="127">
        <v>0</v>
      </c>
      <c r="Y27" s="124" t="s">
        <v>137</v>
      </c>
      <c r="Z27" s="124" t="s">
        <v>137</v>
      </c>
      <c r="AA27" s="127">
        <v>0.88907899999999995</v>
      </c>
    </row>
    <row r="28" spans="1:27" x14ac:dyDescent="0.25">
      <c r="A28" s="125" t="s">
        <v>316</v>
      </c>
      <c r="B28" s="126" t="s">
        <v>317</v>
      </c>
      <c r="C28" s="124" t="s">
        <v>137</v>
      </c>
      <c r="D28" s="127">
        <v>0</v>
      </c>
      <c r="E28" s="127">
        <v>0</v>
      </c>
      <c r="F28" s="127">
        <v>0</v>
      </c>
      <c r="G28" s="124" t="s">
        <v>137</v>
      </c>
      <c r="H28" s="124" t="s">
        <v>137</v>
      </c>
      <c r="I28" s="124" t="s">
        <v>137</v>
      </c>
      <c r="J28" s="127">
        <v>0</v>
      </c>
      <c r="K28" s="124" t="s">
        <v>137</v>
      </c>
      <c r="L28" s="127">
        <v>0</v>
      </c>
      <c r="M28" s="124" t="s">
        <v>137</v>
      </c>
      <c r="N28" s="127">
        <v>0</v>
      </c>
      <c r="O28" s="124" t="s">
        <v>137</v>
      </c>
      <c r="P28" s="127">
        <v>0</v>
      </c>
      <c r="Q28" s="124" t="s">
        <v>137</v>
      </c>
      <c r="R28" s="127">
        <v>0</v>
      </c>
      <c r="S28" s="124" t="s">
        <v>137</v>
      </c>
      <c r="T28" s="127">
        <v>0</v>
      </c>
      <c r="U28" s="124" t="s">
        <v>137</v>
      </c>
      <c r="V28" s="127">
        <v>0</v>
      </c>
      <c r="W28" s="124" t="s">
        <v>137</v>
      </c>
      <c r="X28" s="127">
        <v>0</v>
      </c>
      <c r="Y28" s="124" t="s">
        <v>137</v>
      </c>
      <c r="Z28" s="124" t="s">
        <v>137</v>
      </c>
      <c r="AA28" s="127">
        <v>0</v>
      </c>
    </row>
    <row r="29" spans="1:27" x14ac:dyDescent="0.25">
      <c r="A29" s="125" t="s">
        <v>318</v>
      </c>
      <c r="B29" s="128" t="s">
        <v>319</v>
      </c>
      <c r="C29" s="124" t="s">
        <v>137</v>
      </c>
      <c r="D29" s="127">
        <v>0</v>
      </c>
      <c r="E29" s="127">
        <v>0</v>
      </c>
      <c r="F29" s="127">
        <v>0</v>
      </c>
      <c r="G29" s="124" t="s">
        <v>137</v>
      </c>
      <c r="H29" s="124" t="s">
        <v>137</v>
      </c>
      <c r="I29" s="124" t="s">
        <v>137</v>
      </c>
      <c r="J29" s="127">
        <v>0</v>
      </c>
      <c r="K29" s="124" t="s">
        <v>137</v>
      </c>
      <c r="L29" s="127">
        <v>0</v>
      </c>
      <c r="M29" s="124" t="s">
        <v>137</v>
      </c>
      <c r="N29" s="127">
        <v>0</v>
      </c>
      <c r="O29" s="124" t="s">
        <v>137</v>
      </c>
      <c r="P29" s="127">
        <v>0</v>
      </c>
      <c r="Q29" s="124" t="s">
        <v>137</v>
      </c>
      <c r="R29" s="127">
        <v>0</v>
      </c>
      <c r="S29" s="124" t="s">
        <v>137</v>
      </c>
      <c r="T29" s="127">
        <v>0</v>
      </c>
      <c r="U29" s="124" t="s">
        <v>137</v>
      </c>
      <c r="V29" s="127">
        <v>0</v>
      </c>
      <c r="W29" s="124" t="s">
        <v>137</v>
      </c>
      <c r="X29" s="127">
        <v>0</v>
      </c>
      <c r="Y29" s="124" t="s">
        <v>137</v>
      </c>
      <c r="Z29" s="124" t="s">
        <v>137</v>
      </c>
      <c r="AA29" s="127">
        <v>0</v>
      </c>
    </row>
    <row r="30" spans="1:27" ht="47.25" x14ac:dyDescent="0.25">
      <c r="A30" s="121" t="s">
        <v>16</v>
      </c>
      <c r="B30" s="122" t="s">
        <v>320</v>
      </c>
      <c r="C30" s="124" t="s">
        <v>137</v>
      </c>
      <c r="D30" s="127">
        <f>D27/1.22</f>
        <v>0.72875327868852458</v>
      </c>
      <c r="E30" s="123">
        <f>D30</f>
        <v>0.72875327868852458</v>
      </c>
      <c r="F30" s="123">
        <v>0</v>
      </c>
      <c r="G30" s="124" t="s">
        <v>137</v>
      </c>
      <c r="H30" s="124" t="s">
        <v>137</v>
      </c>
      <c r="I30" s="124" t="s">
        <v>137</v>
      </c>
      <c r="J30" s="127">
        <v>0</v>
      </c>
      <c r="K30" s="124" t="s">
        <v>137</v>
      </c>
      <c r="L30" s="127">
        <f>D30</f>
        <v>0.72875327868852458</v>
      </c>
      <c r="M30" s="124" t="s">
        <v>137</v>
      </c>
      <c r="N30" s="123">
        <v>0</v>
      </c>
      <c r="O30" s="124" t="s">
        <v>137</v>
      </c>
      <c r="P30" s="127">
        <v>0</v>
      </c>
      <c r="Q30" s="124" t="s">
        <v>137</v>
      </c>
      <c r="R30" s="123">
        <v>0</v>
      </c>
      <c r="S30" s="124" t="s">
        <v>137</v>
      </c>
      <c r="T30" s="127">
        <v>0</v>
      </c>
      <c r="U30" s="124" t="s">
        <v>137</v>
      </c>
      <c r="V30" s="123">
        <v>0</v>
      </c>
      <c r="W30" s="124" t="s">
        <v>137</v>
      </c>
      <c r="X30" s="127">
        <v>0</v>
      </c>
      <c r="Y30" s="124" t="s">
        <v>137</v>
      </c>
      <c r="Z30" s="124" t="s">
        <v>137</v>
      </c>
      <c r="AA30" s="127">
        <f>E30</f>
        <v>0.72875327868852458</v>
      </c>
    </row>
    <row r="31" spans="1:27" x14ac:dyDescent="0.25">
      <c r="A31" s="121" t="s">
        <v>321</v>
      </c>
      <c r="B31" s="126" t="s">
        <v>322</v>
      </c>
      <c r="C31" s="124" t="s">
        <v>137</v>
      </c>
      <c r="D31" s="127">
        <v>0</v>
      </c>
      <c r="E31" s="127">
        <v>0</v>
      </c>
      <c r="F31" s="127">
        <v>0</v>
      </c>
      <c r="G31" s="124" t="s">
        <v>137</v>
      </c>
      <c r="H31" s="124" t="s">
        <v>137</v>
      </c>
      <c r="I31" s="124" t="s">
        <v>137</v>
      </c>
      <c r="J31" s="127">
        <v>0</v>
      </c>
      <c r="K31" s="124" t="s">
        <v>137</v>
      </c>
      <c r="L31" s="127">
        <v>0</v>
      </c>
      <c r="M31" s="124" t="s">
        <v>137</v>
      </c>
      <c r="N31" s="127">
        <v>0</v>
      </c>
      <c r="O31" s="124" t="s">
        <v>137</v>
      </c>
      <c r="P31" s="127">
        <v>0</v>
      </c>
      <c r="Q31" s="124" t="s">
        <v>137</v>
      </c>
      <c r="R31" s="127">
        <v>0</v>
      </c>
      <c r="S31" s="124" t="s">
        <v>137</v>
      </c>
      <c r="T31" s="127">
        <v>0</v>
      </c>
      <c r="U31" s="124" t="s">
        <v>137</v>
      </c>
      <c r="V31" s="127">
        <v>0</v>
      </c>
      <c r="W31" s="124" t="s">
        <v>137</v>
      </c>
      <c r="X31" s="127">
        <v>0</v>
      </c>
      <c r="Y31" s="124" t="s">
        <v>137</v>
      </c>
      <c r="Z31" s="124" t="s">
        <v>137</v>
      </c>
      <c r="AA31" s="127">
        <v>0</v>
      </c>
    </row>
    <row r="32" spans="1:27" ht="31.5" x14ac:dyDescent="0.25">
      <c r="A32" s="121" t="s">
        <v>323</v>
      </c>
      <c r="B32" s="126" t="s">
        <v>324</v>
      </c>
      <c r="C32" s="124" t="s">
        <v>137</v>
      </c>
      <c r="D32" s="127">
        <v>0</v>
      </c>
      <c r="E32" s="127">
        <v>0</v>
      </c>
      <c r="F32" s="127">
        <v>0</v>
      </c>
      <c r="G32" s="124" t="s">
        <v>137</v>
      </c>
      <c r="H32" s="124" t="s">
        <v>137</v>
      </c>
      <c r="I32" s="124" t="s">
        <v>137</v>
      </c>
      <c r="J32" s="127">
        <v>0</v>
      </c>
      <c r="K32" s="124" t="s">
        <v>137</v>
      </c>
      <c r="L32" s="127">
        <v>0</v>
      </c>
      <c r="M32" s="124" t="s">
        <v>137</v>
      </c>
      <c r="N32" s="127">
        <v>0</v>
      </c>
      <c r="O32" s="124" t="s">
        <v>137</v>
      </c>
      <c r="P32" s="127">
        <v>0</v>
      </c>
      <c r="Q32" s="124" t="s">
        <v>137</v>
      </c>
      <c r="R32" s="127">
        <v>0</v>
      </c>
      <c r="S32" s="124" t="s">
        <v>137</v>
      </c>
      <c r="T32" s="127">
        <v>0</v>
      </c>
      <c r="U32" s="124" t="s">
        <v>137</v>
      </c>
      <c r="V32" s="127">
        <v>0</v>
      </c>
      <c r="W32" s="124" t="s">
        <v>137</v>
      </c>
      <c r="X32" s="127">
        <v>0</v>
      </c>
      <c r="Y32" s="124" t="s">
        <v>137</v>
      </c>
      <c r="Z32" s="124" t="s">
        <v>137</v>
      </c>
      <c r="AA32" s="127">
        <v>0</v>
      </c>
    </row>
    <row r="33" spans="1:27" x14ac:dyDescent="0.25">
      <c r="A33" s="121" t="s">
        <v>325</v>
      </c>
      <c r="B33" s="126" t="s">
        <v>326</v>
      </c>
      <c r="C33" s="124" t="s">
        <v>137</v>
      </c>
      <c r="D33" s="127">
        <f>D30</f>
        <v>0.72875327868852458</v>
      </c>
      <c r="E33" s="123">
        <f>D33</f>
        <v>0.72875327868852458</v>
      </c>
      <c r="F33" s="123">
        <v>0</v>
      </c>
      <c r="G33" s="124" t="s">
        <v>137</v>
      </c>
      <c r="H33" s="124" t="s">
        <v>137</v>
      </c>
      <c r="I33" s="124" t="s">
        <v>137</v>
      </c>
      <c r="J33" s="127">
        <v>0</v>
      </c>
      <c r="K33" s="124" t="s">
        <v>137</v>
      </c>
      <c r="L33" s="127">
        <f>D33</f>
        <v>0.72875327868852458</v>
      </c>
      <c r="M33" s="124" t="s">
        <v>137</v>
      </c>
      <c r="N33" s="123">
        <v>0</v>
      </c>
      <c r="O33" s="124" t="s">
        <v>137</v>
      </c>
      <c r="P33" s="127">
        <v>0</v>
      </c>
      <c r="Q33" s="124" t="s">
        <v>137</v>
      </c>
      <c r="R33" s="123">
        <v>0</v>
      </c>
      <c r="S33" s="124" t="s">
        <v>137</v>
      </c>
      <c r="T33" s="127">
        <v>0</v>
      </c>
      <c r="U33" s="124" t="s">
        <v>137</v>
      </c>
      <c r="V33" s="123">
        <v>0</v>
      </c>
      <c r="W33" s="124" t="s">
        <v>137</v>
      </c>
      <c r="X33" s="127">
        <v>0</v>
      </c>
      <c r="Y33" s="124" t="s">
        <v>137</v>
      </c>
      <c r="Z33" s="124" t="s">
        <v>137</v>
      </c>
      <c r="AA33" s="127">
        <f>E33</f>
        <v>0.72875327868852458</v>
      </c>
    </row>
    <row r="34" spans="1:27" x14ac:dyDescent="0.25">
      <c r="A34" s="121" t="s">
        <v>327</v>
      </c>
      <c r="B34" s="126" t="s">
        <v>328</v>
      </c>
      <c r="C34" s="124" t="s">
        <v>137</v>
      </c>
      <c r="D34" s="127">
        <v>0</v>
      </c>
      <c r="E34" s="127">
        <v>0</v>
      </c>
      <c r="F34" s="127">
        <v>0</v>
      </c>
      <c r="G34" s="124" t="s">
        <v>137</v>
      </c>
      <c r="H34" s="124" t="s">
        <v>137</v>
      </c>
      <c r="I34" s="124" t="s">
        <v>137</v>
      </c>
      <c r="J34" s="127">
        <v>0</v>
      </c>
      <c r="K34" s="124" t="s">
        <v>137</v>
      </c>
      <c r="L34" s="127">
        <v>0</v>
      </c>
      <c r="M34" s="124" t="s">
        <v>137</v>
      </c>
      <c r="N34" s="127">
        <v>0</v>
      </c>
      <c r="O34" s="124" t="s">
        <v>137</v>
      </c>
      <c r="P34" s="127">
        <v>0</v>
      </c>
      <c r="Q34" s="124" t="s">
        <v>137</v>
      </c>
      <c r="R34" s="127">
        <v>0</v>
      </c>
      <c r="S34" s="124" t="s">
        <v>137</v>
      </c>
      <c r="T34" s="127">
        <v>0</v>
      </c>
      <c r="U34" s="124" t="s">
        <v>137</v>
      </c>
      <c r="V34" s="127">
        <v>0</v>
      </c>
      <c r="W34" s="124" t="s">
        <v>137</v>
      </c>
      <c r="X34" s="127">
        <v>0</v>
      </c>
      <c r="Y34" s="124" t="s">
        <v>137</v>
      </c>
      <c r="Z34" s="124" t="s">
        <v>137</v>
      </c>
      <c r="AA34" s="127">
        <v>0</v>
      </c>
    </row>
    <row r="35" spans="1:27" ht="31.5" x14ac:dyDescent="0.25">
      <c r="A35" s="121" t="s">
        <v>15</v>
      </c>
      <c r="B35" s="122" t="s">
        <v>329</v>
      </c>
      <c r="C35" s="233" t="s">
        <v>498</v>
      </c>
      <c r="D35" s="233" t="s">
        <v>498</v>
      </c>
      <c r="E35" s="233" t="s">
        <v>498</v>
      </c>
      <c r="F35" s="233" t="s">
        <v>498</v>
      </c>
      <c r="G35" s="233" t="s">
        <v>498</v>
      </c>
      <c r="H35" s="233" t="s">
        <v>498</v>
      </c>
      <c r="I35" s="233" t="s">
        <v>498</v>
      </c>
      <c r="J35" s="233" t="s">
        <v>498</v>
      </c>
      <c r="K35" s="233" t="s">
        <v>498</v>
      </c>
      <c r="L35" s="233" t="s">
        <v>498</v>
      </c>
      <c r="M35" s="233" t="s">
        <v>498</v>
      </c>
      <c r="N35" s="233" t="s">
        <v>498</v>
      </c>
      <c r="O35" s="233" t="s">
        <v>498</v>
      </c>
      <c r="P35" s="233" t="s">
        <v>498</v>
      </c>
      <c r="Q35" s="233" t="s">
        <v>498</v>
      </c>
      <c r="R35" s="233" t="s">
        <v>498</v>
      </c>
      <c r="S35" s="233" t="s">
        <v>498</v>
      </c>
      <c r="T35" s="233" t="s">
        <v>498</v>
      </c>
      <c r="U35" s="233" t="s">
        <v>498</v>
      </c>
      <c r="V35" s="233" t="s">
        <v>498</v>
      </c>
      <c r="W35" s="233" t="s">
        <v>498</v>
      </c>
      <c r="X35" s="233" t="s">
        <v>498</v>
      </c>
      <c r="Y35" s="233" t="s">
        <v>498</v>
      </c>
      <c r="Z35" s="233" t="s">
        <v>498</v>
      </c>
      <c r="AA35" s="233" t="s">
        <v>498</v>
      </c>
    </row>
    <row r="36" spans="1:27" ht="31.5" x14ac:dyDescent="0.25">
      <c r="A36" s="125" t="s">
        <v>330</v>
      </c>
      <c r="B36" s="129" t="s">
        <v>331</v>
      </c>
      <c r="C36" s="124" t="s">
        <v>137</v>
      </c>
      <c r="D36" s="127">
        <v>0</v>
      </c>
      <c r="E36" s="127">
        <v>0</v>
      </c>
      <c r="F36" s="127">
        <v>0</v>
      </c>
      <c r="G36" s="124" t="s">
        <v>137</v>
      </c>
      <c r="H36" s="124" t="s">
        <v>137</v>
      </c>
      <c r="I36" s="124" t="s">
        <v>137</v>
      </c>
      <c r="J36" s="127">
        <v>0</v>
      </c>
      <c r="K36" s="124" t="s">
        <v>137</v>
      </c>
      <c r="L36" s="127">
        <v>0</v>
      </c>
      <c r="M36" s="124" t="s">
        <v>137</v>
      </c>
      <c r="N36" s="127">
        <v>0</v>
      </c>
      <c r="O36" s="124" t="s">
        <v>137</v>
      </c>
      <c r="P36" s="127">
        <v>0</v>
      </c>
      <c r="Q36" s="124" t="s">
        <v>137</v>
      </c>
      <c r="R36" s="127">
        <v>0</v>
      </c>
      <c r="S36" s="124" t="s">
        <v>137</v>
      </c>
      <c r="T36" s="127">
        <v>0</v>
      </c>
      <c r="U36" s="124" t="s">
        <v>137</v>
      </c>
      <c r="V36" s="127">
        <v>0</v>
      </c>
      <c r="W36" s="124" t="s">
        <v>137</v>
      </c>
      <c r="X36" s="127">
        <v>0</v>
      </c>
      <c r="Y36" s="124" t="s">
        <v>137</v>
      </c>
      <c r="Z36" s="124" t="s">
        <v>137</v>
      </c>
      <c r="AA36" s="127">
        <v>0</v>
      </c>
    </row>
    <row r="37" spans="1:27" x14ac:dyDescent="0.25">
      <c r="A37" s="125" t="s">
        <v>332</v>
      </c>
      <c r="B37" s="129" t="s">
        <v>333</v>
      </c>
      <c r="C37" s="124" t="s">
        <v>137</v>
      </c>
      <c r="D37" s="127">
        <v>0</v>
      </c>
      <c r="E37" s="127">
        <v>0</v>
      </c>
      <c r="F37" s="127">
        <v>0</v>
      </c>
      <c r="G37" s="124" t="s">
        <v>137</v>
      </c>
      <c r="H37" s="124" t="s">
        <v>137</v>
      </c>
      <c r="I37" s="124" t="s">
        <v>137</v>
      </c>
      <c r="J37" s="127">
        <v>0</v>
      </c>
      <c r="K37" s="124" t="s">
        <v>137</v>
      </c>
      <c r="L37" s="127">
        <v>0</v>
      </c>
      <c r="M37" s="124" t="s">
        <v>137</v>
      </c>
      <c r="N37" s="127">
        <v>0</v>
      </c>
      <c r="O37" s="124" t="s">
        <v>137</v>
      </c>
      <c r="P37" s="127">
        <v>0</v>
      </c>
      <c r="Q37" s="124" t="s">
        <v>137</v>
      </c>
      <c r="R37" s="127">
        <v>0</v>
      </c>
      <c r="S37" s="124" t="s">
        <v>137</v>
      </c>
      <c r="T37" s="127">
        <v>0</v>
      </c>
      <c r="U37" s="124" t="s">
        <v>137</v>
      </c>
      <c r="V37" s="127">
        <v>0</v>
      </c>
      <c r="W37" s="124" t="s">
        <v>137</v>
      </c>
      <c r="X37" s="127">
        <v>0</v>
      </c>
      <c r="Y37" s="124" t="s">
        <v>137</v>
      </c>
      <c r="Z37" s="124" t="s">
        <v>137</v>
      </c>
      <c r="AA37" s="127">
        <v>0</v>
      </c>
    </row>
    <row r="38" spans="1:27" x14ac:dyDescent="0.25">
      <c r="A38" s="125" t="s">
        <v>334</v>
      </c>
      <c r="B38" s="129" t="s">
        <v>335</v>
      </c>
      <c r="C38" s="124" t="s">
        <v>137</v>
      </c>
      <c r="D38" s="127">
        <v>0</v>
      </c>
      <c r="E38" s="127">
        <v>0</v>
      </c>
      <c r="F38" s="127">
        <v>0</v>
      </c>
      <c r="G38" s="124" t="s">
        <v>137</v>
      </c>
      <c r="H38" s="124" t="s">
        <v>137</v>
      </c>
      <c r="I38" s="124" t="s">
        <v>137</v>
      </c>
      <c r="J38" s="127">
        <v>0</v>
      </c>
      <c r="K38" s="124" t="s">
        <v>137</v>
      </c>
      <c r="L38" s="127">
        <v>0</v>
      </c>
      <c r="M38" s="124" t="s">
        <v>137</v>
      </c>
      <c r="N38" s="127">
        <v>0</v>
      </c>
      <c r="O38" s="124" t="s">
        <v>137</v>
      </c>
      <c r="P38" s="127">
        <v>0</v>
      </c>
      <c r="Q38" s="124" t="s">
        <v>137</v>
      </c>
      <c r="R38" s="127">
        <v>0</v>
      </c>
      <c r="S38" s="124" t="s">
        <v>137</v>
      </c>
      <c r="T38" s="127">
        <v>0</v>
      </c>
      <c r="U38" s="124" t="s">
        <v>137</v>
      </c>
      <c r="V38" s="127">
        <v>0</v>
      </c>
      <c r="W38" s="124" t="s">
        <v>137</v>
      </c>
      <c r="X38" s="127">
        <v>0</v>
      </c>
      <c r="Y38" s="124" t="s">
        <v>137</v>
      </c>
      <c r="Z38" s="124" t="s">
        <v>137</v>
      </c>
      <c r="AA38" s="127">
        <v>0</v>
      </c>
    </row>
    <row r="39" spans="1:27" ht="31.5" x14ac:dyDescent="0.25">
      <c r="A39" s="125" t="s">
        <v>336</v>
      </c>
      <c r="B39" s="126" t="s">
        <v>337</v>
      </c>
      <c r="C39" s="124" t="s">
        <v>137</v>
      </c>
      <c r="D39" s="127">
        <v>0</v>
      </c>
      <c r="E39" s="127">
        <v>0</v>
      </c>
      <c r="F39" s="127">
        <v>0</v>
      </c>
      <c r="G39" s="124" t="s">
        <v>137</v>
      </c>
      <c r="H39" s="124" t="s">
        <v>137</v>
      </c>
      <c r="I39" s="124" t="s">
        <v>137</v>
      </c>
      <c r="J39" s="127">
        <v>0</v>
      </c>
      <c r="K39" s="124" t="s">
        <v>137</v>
      </c>
      <c r="L39" s="127">
        <v>0</v>
      </c>
      <c r="M39" s="124" t="s">
        <v>137</v>
      </c>
      <c r="N39" s="127">
        <v>0</v>
      </c>
      <c r="O39" s="124" t="s">
        <v>137</v>
      </c>
      <c r="P39" s="127">
        <v>0</v>
      </c>
      <c r="Q39" s="124" t="s">
        <v>137</v>
      </c>
      <c r="R39" s="127">
        <v>0</v>
      </c>
      <c r="S39" s="124" t="s">
        <v>137</v>
      </c>
      <c r="T39" s="127">
        <v>0</v>
      </c>
      <c r="U39" s="124" t="s">
        <v>137</v>
      </c>
      <c r="V39" s="127">
        <v>0</v>
      </c>
      <c r="W39" s="124" t="s">
        <v>137</v>
      </c>
      <c r="X39" s="127">
        <v>0</v>
      </c>
      <c r="Y39" s="124" t="s">
        <v>137</v>
      </c>
      <c r="Z39" s="124" t="s">
        <v>137</v>
      </c>
      <c r="AA39" s="127">
        <v>0</v>
      </c>
    </row>
    <row r="40" spans="1:27" ht="31.5" x14ac:dyDescent="0.25">
      <c r="A40" s="125" t="s">
        <v>338</v>
      </c>
      <c r="B40" s="126" t="s">
        <v>339</v>
      </c>
      <c r="C40" s="124" t="s">
        <v>137</v>
      </c>
      <c r="D40" s="127">
        <v>0</v>
      </c>
      <c r="E40" s="127">
        <v>0</v>
      </c>
      <c r="F40" s="127">
        <v>0</v>
      </c>
      <c r="G40" s="124" t="s">
        <v>137</v>
      </c>
      <c r="H40" s="124" t="s">
        <v>137</v>
      </c>
      <c r="I40" s="124" t="s">
        <v>137</v>
      </c>
      <c r="J40" s="127">
        <v>0</v>
      </c>
      <c r="K40" s="124" t="s">
        <v>137</v>
      </c>
      <c r="L40" s="127">
        <v>0</v>
      </c>
      <c r="M40" s="124" t="s">
        <v>137</v>
      </c>
      <c r="N40" s="127">
        <v>0</v>
      </c>
      <c r="O40" s="124" t="s">
        <v>137</v>
      </c>
      <c r="P40" s="127">
        <v>0</v>
      </c>
      <c r="Q40" s="124" t="s">
        <v>137</v>
      </c>
      <c r="R40" s="127">
        <v>0</v>
      </c>
      <c r="S40" s="124" t="s">
        <v>137</v>
      </c>
      <c r="T40" s="127">
        <v>0</v>
      </c>
      <c r="U40" s="124" t="s">
        <v>137</v>
      </c>
      <c r="V40" s="127">
        <v>0</v>
      </c>
      <c r="W40" s="124" t="s">
        <v>137</v>
      </c>
      <c r="X40" s="127">
        <v>0</v>
      </c>
      <c r="Y40" s="124" t="s">
        <v>137</v>
      </c>
      <c r="Z40" s="124" t="s">
        <v>137</v>
      </c>
      <c r="AA40" s="127">
        <v>0</v>
      </c>
    </row>
    <row r="41" spans="1:27" ht="18" customHeight="1" x14ac:dyDescent="0.25">
      <c r="A41" s="125" t="s">
        <v>340</v>
      </c>
      <c r="B41" s="126" t="s">
        <v>341</v>
      </c>
      <c r="C41" s="124" t="s">
        <v>137</v>
      </c>
      <c r="D41" s="127">
        <v>0</v>
      </c>
      <c r="E41" s="127">
        <v>0</v>
      </c>
      <c r="F41" s="127">
        <v>0</v>
      </c>
      <c r="G41" s="124" t="s">
        <v>137</v>
      </c>
      <c r="H41" s="124" t="s">
        <v>137</v>
      </c>
      <c r="I41" s="124" t="s">
        <v>137</v>
      </c>
      <c r="J41" s="127">
        <v>0</v>
      </c>
      <c r="K41" s="124" t="s">
        <v>137</v>
      </c>
      <c r="L41" s="127">
        <v>0</v>
      </c>
      <c r="M41" s="124" t="s">
        <v>137</v>
      </c>
      <c r="N41" s="127">
        <v>0</v>
      </c>
      <c r="O41" s="124" t="s">
        <v>137</v>
      </c>
      <c r="P41" s="127">
        <v>0</v>
      </c>
      <c r="Q41" s="124" t="s">
        <v>137</v>
      </c>
      <c r="R41" s="127">
        <v>0</v>
      </c>
      <c r="S41" s="124" t="s">
        <v>137</v>
      </c>
      <c r="T41" s="127">
        <v>0</v>
      </c>
      <c r="U41" s="124" t="s">
        <v>137</v>
      </c>
      <c r="V41" s="127">
        <v>0</v>
      </c>
      <c r="W41" s="124" t="s">
        <v>137</v>
      </c>
      <c r="X41" s="127">
        <v>0</v>
      </c>
      <c r="Y41" s="124" t="s">
        <v>137</v>
      </c>
      <c r="Z41" s="124" t="s">
        <v>137</v>
      </c>
      <c r="AA41" s="127">
        <v>0</v>
      </c>
    </row>
    <row r="42" spans="1:27" x14ac:dyDescent="0.25">
      <c r="A42" s="125" t="s">
        <v>342</v>
      </c>
      <c r="B42" s="129" t="s">
        <v>507</v>
      </c>
      <c r="C42" s="124" t="s">
        <v>137</v>
      </c>
      <c r="D42" s="127">
        <v>1</v>
      </c>
      <c r="E42" s="127">
        <v>1</v>
      </c>
      <c r="F42" s="127">
        <v>0</v>
      </c>
      <c r="G42" s="124" t="s">
        <v>137</v>
      </c>
      <c r="H42" s="124" t="s">
        <v>137</v>
      </c>
      <c r="I42" s="124" t="s">
        <v>137</v>
      </c>
      <c r="J42" s="127">
        <v>0</v>
      </c>
      <c r="K42" s="124" t="s">
        <v>137</v>
      </c>
      <c r="L42" s="127">
        <v>1</v>
      </c>
      <c r="M42" s="124" t="s">
        <v>137</v>
      </c>
      <c r="N42" s="127">
        <v>0</v>
      </c>
      <c r="O42" s="124" t="s">
        <v>137</v>
      </c>
      <c r="P42" s="127">
        <v>0</v>
      </c>
      <c r="Q42" s="124" t="s">
        <v>137</v>
      </c>
      <c r="R42" s="127">
        <v>0</v>
      </c>
      <c r="S42" s="124" t="s">
        <v>137</v>
      </c>
      <c r="T42" s="127">
        <v>0</v>
      </c>
      <c r="U42" s="124" t="s">
        <v>137</v>
      </c>
      <c r="V42" s="127">
        <v>0</v>
      </c>
      <c r="W42" s="124" t="s">
        <v>137</v>
      </c>
      <c r="X42" s="127">
        <v>0</v>
      </c>
      <c r="Y42" s="124" t="s">
        <v>137</v>
      </c>
      <c r="Z42" s="124" t="s">
        <v>137</v>
      </c>
      <c r="AA42" s="127">
        <v>1</v>
      </c>
    </row>
    <row r="43" spans="1:27" x14ac:dyDescent="0.25">
      <c r="A43" s="121" t="s">
        <v>14</v>
      </c>
      <c r="B43" s="122" t="s">
        <v>344</v>
      </c>
      <c r="C43" s="233" t="s">
        <v>498</v>
      </c>
      <c r="D43" s="233" t="s">
        <v>498</v>
      </c>
      <c r="E43" s="233" t="s">
        <v>498</v>
      </c>
      <c r="F43" s="233" t="s">
        <v>498</v>
      </c>
      <c r="G43" s="233" t="s">
        <v>498</v>
      </c>
      <c r="H43" s="233" t="s">
        <v>498</v>
      </c>
      <c r="I43" s="233" t="s">
        <v>498</v>
      </c>
      <c r="J43" s="233" t="s">
        <v>498</v>
      </c>
      <c r="K43" s="233" t="s">
        <v>498</v>
      </c>
      <c r="L43" s="233" t="s">
        <v>498</v>
      </c>
      <c r="M43" s="233" t="s">
        <v>498</v>
      </c>
      <c r="N43" s="233" t="s">
        <v>498</v>
      </c>
      <c r="O43" s="233" t="s">
        <v>498</v>
      </c>
      <c r="P43" s="233" t="s">
        <v>498</v>
      </c>
      <c r="Q43" s="233" t="s">
        <v>498</v>
      </c>
      <c r="R43" s="233" t="s">
        <v>498</v>
      </c>
      <c r="S43" s="233" t="s">
        <v>498</v>
      </c>
      <c r="T43" s="233" t="s">
        <v>498</v>
      </c>
      <c r="U43" s="233" t="s">
        <v>498</v>
      </c>
      <c r="V43" s="233" t="s">
        <v>498</v>
      </c>
      <c r="W43" s="233" t="s">
        <v>498</v>
      </c>
      <c r="X43" s="233" t="s">
        <v>498</v>
      </c>
      <c r="Y43" s="233" t="s">
        <v>498</v>
      </c>
      <c r="Z43" s="233" t="s">
        <v>498</v>
      </c>
      <c r="AA43" s="233" t="s">
        <v>498</v>
      </c>
    </row>
    <row r="44" spans="1:27" x14ac:dyDescent="0.25">
      <c r="A44" s="125" t="s">
        <v>345</v>
      </c>
      <c r="B44" s="126" t="s">
        <v>346</v>
      </c>
      <c r="C44" s="124" t="s">
        <v>137</v>
      </c>
      <c r="D44" s="127">
        <v>0</v>
      </c>
      <c r="E44" s="127">
        <v>0</v>
      </c>
      <c r="F44" s="127">
        <v>0</v>
      </c>
      <c r="G44" s="124" t="s">
        <v>137</v>
      </c>
      <c r="H44" s="124" t="s">
        <v>137</v>
      </c>
      <c r="I44" s="124" t="s">
        <v>137</v>
      </c>
      <c r="J44" s="127">
        <v>0</v>
      </c>
      <c r="K44" s="124" t="s">
        <v>137</v>
      </c>
      <c r="L44" s="127">
        <v>0</v>
      </c>
      <c r="M44" s="124" t="s">
        <v>137</v>
      </c>
      <c r="N44" s="127">
        <v>0</v>
      </c>
      <c r="O44" s="124" t="s">
        <v>137</v>
      </c>
      <c r="P44" s="127">
        <v>0</v>
      </c>
      <c r="Q44" s="124" t="s">
        <v>137</v>
      </c>
      <c r="R44" s="127">
        <v>0</v>
      </c>
      <c r="S44" s="124" t="s">
        <v>137</v>
      </c>
      <c r="T44" s="127">
        <v>0</v>
      </c>
      <c r="U44" s="124" t="s">
        <v>137</v>
      </c>
      <c r="V44" s="127">
        <v>0</v>
      </c>
      <c r="W44" s="124" t="s">
        <v>137</v>
      </c>
      <c r="X44" s="127">
        <v>0</v>
      </c>
      <c r="Y44" s="124" t="s">
        <v>137</v>
      </c>
      <c r="Z44" s="124" t="s">
        <v>137</v>
      </c>
      <c r="AA44" s="127">
        <v>0</v>
      </c>
    </row>
    <row r="45" spans="1:27" x14ac:dyDescent="0.25">
      <c r="A45" s="125" t="s">
        <v>347</v>
      </c>
      <c r="B45" s="126" t="s">
        <v>333</v>
      </c>
      <c r="C45" s="124" t="s">
        <v>137</v>
      </c>
      <c r="D45" s="127">
        <v>0</v>
      </c>
      <c r="E45" s="127">
        <v>0</v>
      </c>
      <c r="F45" s="127">
        <v>0</v>
      </c>
      <c r="G45" s="124" t="s">
        <v>137</v>
      </c>
      <c r="H45" s="124" t="s">
        <v>137</v>
      </c>
      <c r="I45" s="124" t="s">
        <v>137</v>
      </c>
      <c r="J45" s="127">
        <v>0</v>
      </c>
      <c r="K45" s="124" t="s">
        <v>137</v>
      </c>
      <c r="L45" s="127">
        <v>0</v>
      </c>
      <c r="M45" s="124" t="s">
        <v>137</v>
      </c>
      <c r="N45" s="127">
        <v>0</v>
      </c>
      <c r="O45" s="124" t="s">
        <v>137</v>
      </c>
      <c r="P45" s="127">
        <v>0</v>
      </c>
      <c r="Q45" s="124" t="s">
        <v>137</v>
      </c>
      <c r="R45" s="127">
        <v>0</v>
      </c>
      <c r="S45" s="124" t="s">
        <v>137</v>
      </c>
      <c r="T45" s="127">
        <v>0</v>
      </c>
      <c r="U45" s="124" t="s">
        <v>137</v>
      </c>
      <c r="V45" s="127">
        <v>0</v>
      </c>
      <c r="W45" s="124" t="s">
        <v>137</v>
      </c>
      <c r="X45" s="127">
        <v>0</v>
      </c>
      <c r="Y45" s="124" t="s">
        <v>137</v>
      </c>
      <c r="Z45" s="124" t="s">
        <v>137</v>
      </c>
      <c r="AA45" s="127">
        <v>0</v>
      </c>
    </row>
    <row r="46" spans="1:27" x14ac:dyDescent="0.25">
      <c r="A46" s="125" t="s">
        <v>348</v>
      </c>
      <c r="B46" s="126" t="s">
        <v>335</v>
      </c>
      <c r="C46" s="124" t="s">
        <v>137</v>
      </c>
      <c r="D46" s="127">
        <v>0</v>
      </c>
      <c r="E46" s="127">
        <v>0</v>
      </c>
      <c r="F46" s="127">
        <v>0</v>
      </c>
      <c r="G46" s="124" t="s">
        <v>137</v>
      </c>
      <c r="H46" s="124" t="s">
        <v>137</v>
      </c>
      <c r="I46" s="124" t="s">
        <v>137</v>
      </c>
      <c r="J46" s="127">
        <v>0</v>
      </c>
      <c r="K46" s="124" t="s">
        <v>137</v>
      </c>
      <c r="L46" s="127">
        <v>0</v>
      </c>
      <c r="M46" s="124" t="s">
        <v>137</v>
      </c>
      <c r="N46" s="127">
        <v>0</v>
      </c>
      <c r="O46" s="124" t="s">
        <v>137</v>
      </c>
      <c r="P46" s="127">
        <v>0</v>
      </c>
      <c r="Q46" s="124" t="s">
        <v>137</v>
      </c>
      <c r="R46" s="127">
        <v>0</v>
      </c>
      <c r="S46" s="124" t="s">
        <v>137</v>
      </c>
      <c r="T46" s="127">
        <v>0</v>
      </c>
      <c r="U46" s="124" t="s">
        <v>137</v>
      </c>
      <c r="V46" s="127">
        <v>0</v>
      </c>
      <c r="W46" s="124" t="s">
        <v>137</v>
      </c>
      <c r="X46" s="127">
        <v>0</v>
      </c>
      <c r="Y46" s="124" t="s">
        <v>137</v>
      </c>
      <c r="Z46" s="124" t="s">
        <v>137</v>
      </c>
      <c r="AA46" s="127">
        <v>0</v>
      </c>
    </row>
    <row r="47" spans="1:27" ht="31.5" x14ac:dyDescent="0.25">
      <c r="A47" s="125" t="s">
        <v>349</v>
      </c>
      <c r="B47" s="126" t="s">
        <v>337</v>
      </c>
      <c r="C47" s="124" t="s">
        <v>137</v>
      </c>
      <c r="D47" s="127">
        <v>0</v>
      </c>
      <c r="E47" s="127">
        <v>0</v>
      </c>
      <c r="F47" s="127">
        <v>0</v>
      </c>
      <c r="G47" s="124" t="s">
        <v>137</v>
      </c>
      <c r="H47" s="124" t="s">
        <v>137</v>
      </c>
      <c r="I47" s="124" t="s">
        <v>137</v>
      </c>
      <c r="J47" s="127">
        <v>0</v>
      </c>
      <c r="K47" s="124" t="s">
        <v>137</v>
      </c>
      <c r="L47" s="127">
        <v>0</v>
      </c>
      <c r="M47" s="124" t="s">
        <v>137</v>
      </c>
      <c r="N47" s="127">
        <v>0</v>
      </c>
      <c r="O47" s="124" t="s">
        <v>137</v>
      </c>
      <c r="P47" s="127">
        <v>0</v>
      </c>
      <c r="Q47" s="124" t="s">
        <v>137</v>
      </c>
      <c r="R47" s="127">
        <v>0</v>
      </c>
      <c r="S47" s="124" t="s">
        <v>137</v>
      </c>
      <c r="T47" s="127">
        <v>0</v>
      </c>
      <c r="U47" s="124" t="s">
        <v>137</v>
      </c>
      <c r="V47" s="127">
        <v>0</v>
      </c>
      <c r="W47" s="124" t="s">
        <v>137</v>
      </c>
      <c r="X47" s="127">
        <v>0</v>
      </c>
      <c r="Y47" s="124" t="s">
        <v>137</v>
      </c>
      <c r="Z47" s="124" t="s">
        <v>137</v>
      </c>
      <c r="AA47" s="127">
        <v>0</v>
      </c>
    </row>
    <row r="48" spans="1:27" ht="31.5" x14ac:dyDescent="0.25">
      <c r="A48" s="125" t="s">
        <v>350</v>
      </c>
      <c r="B48" s="126" t="s">
        <v>339</v>
      </c>
      <c r="C48" s="124" t="s">
        <v>137</v>
      </c>
      <c r="D48" s="127">
        <v>0</v>
      </c>
      <c r="E48" s="127">
        <v>0</v>
      </c>
      <c r="F48" s="127">
        <v>0</v>
      </c>
      <c r="G48" s="124" t="s">
        <v>137</v>
      </c>
      <c r="H48" s="124" t="s">
        <v>137</v>
      </c>
      <c r="I48" s="124" t="s">
        <v>137</v>
      </c>
      <c r="J48" s="127">
        <v>0</v>
      </c>
      <c r="K48" s="124" t="s">
        <v>137</v>
      </c>
      <c r="L48" s="127">
        <v>0</v>
      </c>
      <c r="M48" s="124" t="s">
        <v>137</v>
      </c>
      <c r="N48" s="127">
        <v>0</v>
      </c>
      <c r="O48" s="124" t="s">
        <v>137</v>
      </c>
      <c r="P48" s="127">
        <v>0</v>
      </c>
      <c r="Q48" s="124" t="s">
        <v>137</v>
      </c>
      <c r="R48" s="127">
        <v>0</v>
      </c>
      <c r="S48" s="124" t="s">
        <v>137</v>
      </c>
      <c r="T48" s="127">
        <v>0</v>
      </c>
      <c r="U48" s="124" t="s">
        <v>137</v>
      </c>
      <c r="V48" s="127">
        <v>0</v>
      </c>
      <c r="W48" s="124" t="s">
        <v>137</v>
      </c>
      <c r="X48" s="127">
        <v>0</v>
      </c>
      <c r="Y48" s="124" t="s">
        <v>137</v>
      </c>
      <c r="Z48" s="124" t="s">
        <v>137</v>
      </c>
      <c r="AA48" s="127">
        <v>0</v>
      </c>
    </row>
    <row r="49" spans="1:27" x14ac:dyDescent="0.25">
      <c r="A49" s="125" t="s">
        <v>351</v>
      </c>
      <c r="B49" s="126" t="s">
        <v>341</v>
      </c>
      <c r="C49" s="124" t="s">
        <v>137</v>
      </c>
      <c r="D49" s="127">
        <v>0</v>
      </c>
      <c r="E49" s="127">
        <v>0</v>
      </c>
      <c r="F49" s="127">
        <v>0</v>
      </c>
      <c r="G49" s="124" t="s">
        <v>137</v>
      </c>
      <c r="H49" s="124" t="s">
        <v>137</v>
      </c>
      <c r="I49" s="124" t="s">
        <v>137</v>
      </c>
      <c r="J49" s="127">
        <v>0</v>
      </c>
      <c r="K49" s="124" t="s">
        <v>137</v>
      </c>
      <c r="L49" s="127">
        <v>0</v>
      </c>
      <c r="M49" s="124" t="s">
        <v>137</v>
      </c>
      <c r="N49" s="127">
        <v>0</v>
      </c>
      <c r="O49" s="124" t="s">
        <v>137</v>
      </c>
      <c r="P49" s="127">
        <v>0</v>
      </c>
      <c r="Q49" s="124" t="s">
        <v>137</v>
      </c>
      <c r="R49" s="127">
        <v>0</v>
      </c>
      <c r="S49" s="124" t="s">
        <v>137</v>
      </c>
      <c r="T49" s="127">
        <v>0</v>
      </c>
      <c r="U49" s="124" t="s">
        <v>137</v>
      </c>
      <c r="V49" s="127">
        <v>0</v>
      </c>
      <c r="W49" s="124" t="s">
        <v>137</v>
      </c>
      <c r="X49" s="127">
        <v>0</v>
      </c>
      <c r="Y49" s="124" t="s">
        <v>137</v>
      </c>
      <c r="Z49" s="124" t="s">
        <v>137</v>
      </c>
      <c r="AA49" s="127">
        <v>0</v>
      </c>
    </row>
    <row r="50" spans="1:27" x14ac:dyDescent="0.25">
      <c r="A50" s="125" t="s">
        <v>352</v>
      </c>
      <c r="B50" s="129" t="s">
        <v>507</v>
      </c>
      <c r="C50" s="124" t="s">
        <v>137</v>
      </c>
      <c r="D50" s="127">
        <v>0</v>
      </c>
      <c r="E50" s="127">
        <v>1</v>
      </c>
      <c r="F50" s="127">
        <v>0</v>
      </c>
      <c r="G50" s="124" t="s">
        <v>137</v>
      </c>
      <c r="H50" s="124" t="s">
        <v>137</v>
      </c>
      <c r="I50" s="124" t="s">
        <v>137</v>
      </c>
      <c r="J50" s="127">
        <v>0</v>
      </c>
      <c r="K50" s="124" t="s">
        <v>137</v>
      </c>
      <c r="L50" s="127">
        <v>0</v>
      </c>
      <c r="M50" s="124" t="s">
        <v>137</v>
      </c>
      <c r="N50" s="127">
        <v>0</v>
      </c>
      <c r="O50" s="124" t="s">
        <v>137</v>
      </c>
      <c r="P50" s="127">
        <v>0</v>
      </c>
      <c r="Q50" s="124" t="s">
        <v>137</v>
      </c>
      <c r="R50" s="127">
        <v>0</v>
      </c>
      <c r="S50" s="124" t="s">
        <v>137</v>
      </c>
      <c r="T50" s="127">
        <v>0</v>
      </c>
      <c r="U50" s="124" t="s">
        <v>137</v>
      </c>
      <c r="V50" s="127">
        <v>0</v>
      </c>
      <c r="W50" s="124" t="s">
        <v>137</v>
      </c>
      <c r="X50" s="127">
        <v>0</v>
      </c>
      <c r="Y50" s="124" t="s">
        <v>137</v>
      </c>
      <c r="Z50" s="124" t="s">
        <v>137</v>
      </c>
      <c r="AA50" s="127">
        <v>0</v>
      </c>
    </row>
    <row r="51" spans="1:27" ht="35.25" customHeight="1" x14ac:dyDescent="0.25">
      <c r="A51" s="121" t="s">
        <v>12</v>
      </c>
      <c r="B51" s="122" t="s">
        <v>353</v>
      </c>
      <c r="C51" s="233" t="s">
        <v>498</v>
      </c>
      <c r="D51" s="233" t="s">
        <v>498</v>
      </c>
      <c r="E51" s="233" t="s">
        <v>498</v>
      </c>
      <c r="F51" s="233" t="s">
        <v>498</v>
      </c>
      <c r="G51" s="233" t="s">
        <v>498</v>
      </c>
      <c r="H51" s="233" t="s">
        <v>498</v>
      </c>
      <c r="I51" s="233" t="s">
        <v>498</v>
      </c>
      <c r="J51" s="233" t="s">
        <v>498</v>
      </c>
      <c r="K51" s="233" t="s">
        <v>498</v>
      </c>
      <c r="L51" s="233" t="s">
        <v>498</v>
      </c>
      <c r="M51" s="233" t="s">
        <v>498</v>
      </c>
      <c r="N51" s="233" t="s">
        <v>498</v>
      </c>
      <c r="O51" s="233" t="s">
        <v>498</v>
      </c>
      <c r="P51" s="233" t="s">
        <v>498</v>
      </c>
      <c r="Q51" s="233" t="s">
        <v>498</v>
      </c>
      <c r="R51" s="233" t="s">
        <v>498</v>
      </c>
      <c r="S51" s="233" t="s">
        <v>498</v>
      </c>
      <c r="T51" s="233" t="s">
        <v>498</v>
      </c>
      <c r="U51" s="233" t="s">
        <v>498</v>
      </c>
      <c r="V51" s="233" t="s">
        <v>498</v>
      </c>
      <c r="W51" s="233" t="s">
        <v>498</v>
      </c>
      <c r="X51" s="233" t="s">
        <v>498</v>
      </c>
      <c r="Y51" s="233" t="s">
        <v>498</v>
      </c>
      <c r="Z51" s="233" t="s">
        <v>498</v>
      </c>
      <c r="AA51" s="233" t="s">
        <v>498</v>
      </c>
    </row>
    <row r="52" spans="1:27" x14ac:dyDescent="0.25">
      <c r="A52" s="125" t="s">
        <v>354</v>
      </c>
      <c r="B52" s="126" t="s">
        <v>355</v>
      </c>
      <c r="C52" s="124" t="s">
        <v>137</v>
      </c>
      <c r="D52" s="127">
        <f>D30</f>
        <v>0.72875327868852458</v>
      </c>
      <c r="E52" s="123">
        <f>D52</f>
        <v>0.72875327868852458</v>
      </c>
      <c r="F52" s="127">
        <v>0</v>
      </c>
      <c r="G52" s="124" t="s">
        <v>137</v>
      </c>
      <c r="H52" s="124" t="s">
        <v>137</v>
      </c>
      <c r="I52" s="124" t="s">
        <v>137</v>
      </c>
      <c r="J52" s="127">
        <v>0</v>
      </c>
      <c r="K52" s="124" t="s">
        <v>137</v>
      </c>
      <c r="L52" s="127">
        <f>E52</f>
        <v>0.72875327868852458</v>
      </c>
      <c r="M52" s="124" t="s">
        <v>137</v>
      </c>
      <c r="N52" s="127">
        <v>0</v>
      </c>
      <c r="O52" s="124" t="s">
        <v>137</v>
      </c>
      <c r="P52" s="127">
        <v>0</v>
      </c>
      <c r="Q52" s="124" t="s">
        <v>137</v>
      </c>
      <c r="R52" s="127">
        <v>0</v>
      </c>
      <c r="S52" s="124" t="s">
        <v>137</v>
      </c>
      <c r="T52" s="127">
        <v>0</v>
      </c>
      <c r="U52" s="124" t="s">
        <v>137</v>
      </c>
      <c r="V52" s="127">
        <v>0</v>
      </c>
      <c r="W52" s="124" t="s">
        <v>137</v>
      </c>
      <c r="X52" s="127">
        <v>0</v>
      </c>
      <c r="Y52" s="124" t="s">
        <v>137</v>
      </c>
      <c r="Z52" s="124" t="s">
        <v>137</v>
      </c>
      <c r="AA52" s="127">
        <f>E52</f>
        <v>0.72875327868852458</v>
      </c>
    </row>
    <row r="53" spans="1:27" x14ac:dyDescent="0.25">
      <c r="A53" s="125" t="s">
        <v>356</v>
      </c>
      <c r="B53" s="126" t="s">
        <v>357</v>
      </c>
      <c r="C53" s="124" t="s">
        <v>137</v>
      </c>
      <c r="D53" s="127">
        <v>0</v>
      </c>
      <c r="E53" s="127">
        <v>0</v>
      </c>
      <c r="F53" s="127">
        <v>0</v>
      </c>
      <c r="G53" s="124" t="s">
        <v>137</v>
      </c>
      <c r="H53" s="124" t="s">
        <v>137</v>
      </c>
      <c r="I53" s="124" t="s">
        <v>137</v>
      </c>
      <c r="J53" s="127">
        <v>0</v>
      </c>
      <c r="K53" s="124" t="s">
        <v>137</v>
      </c>
      <c r="L53" s="127">
        <v>0</v>
      </c>
      <c r="M53" s="124" t="s">
        <v>137</v>
      </c>
      <c r="N53" s="127">
        <v>0</v>
      </c>
      <c r="O53" s="124" t="s">
        <v>137</v>
      </c>
      <c r="P53" s="127">
        <v>0</v>
      </c>
      <c r="Q53" s="124" t="s">
        <v>137</v>
      </c>
      <c r="R53" s="127">
        <v>0</v>
      </c>
      <c r="S53" s="124" t="s">
        <v>137</v>
      </c>
      <c r="T53" s="127">
        <v>0</v>
      </c>
      <c r="U53" s="124" t="s">
        <v>137</v>
      </c>
      <c r="V53" s="127">
        <v>0</v>
      </c>
      <c r="W53" s="124" t="s">
        <v>137</v>
      </c>
      <c r="X53" s="127">
        <v>0</v>
      </c>
      <c r="Y53" s="124" t="s">
        <v>137</v>
      </c>
      <c r="Z53" s="124" t="s">
        <v>137</v>
      </c>
      <c r="AA53" s="127">
        <v>0</v>
      </c>
    </row>
    <row r="54" spans="1:27" x14ac:dyDescent="0.25">
      <c r="A54" s="125" t="s">
        <v>358</v>
      </c>
      <c r="B54" s="129" t="s">
        <v>359</v>
      </c>
      <c r="C54" s="124" t="s">
        <v>137</v>
      </c>
      <c r="D54" s="127">
        <v>0</v>
      </c>
      <c r="E54" s="127">
        <v>0</v>
      </c>
      <c r="F54" s="127">
        <v>0</v>
      </c>
      <c r="G54" s="124" t="s">
        <v>137</v>
      </c>
      <c r="H54" s="124" t="s">
        <v>137</v>
      </c>
      <c r="I54" s="124" t="s">
        <v>137</v>
      </c>
      <c r="J54" s="127">
        <v>0</v>
      </c>
      <c r="K54" s="124" t="s">
        <v>137</v>
      </c>
      <c r="L54" s="127">
        <v>0</v>
      </c>
      <c r="M54" s="124" t="s">
        <v>137</v>
      </c>
      <c r="N54" s="127">
        <v>0</v>
      </c>
      <c r="O54" s="124" t="s">
        <v>137</v>
      </c>
      <c r="P54" s="127">
        <v>0</v>
      </c>
      <c r="Q54" s="124" t="s">
        <v>137</v>
      </c>
      <c r="R54" s="127">
        <v>0</v>
      </c>
      <c r="S54" s="124" t="s">
        <v>137</v>
      </c>
      <c r="T54" s="127">
        <v>0</v>
      </c>
      <c r="U54" s="124" t="s">
        <v>137</v>
      </c>
      <c r="V54" s="127">
        <v>0</v>
      </c>
      <c r="W54" s="124" t="s">
        <v>137</v>
      </c>
      <c r="X54" s="127">
        <v>0</v>
      </c>
      <c r="Y54" s="124" t="s">
        <v>137</v>
      </c>
      <c r="Z54" s="124" t="s">
        <v>137</v>
      </c>
      <c r="AA54" s="127">
        <v>0</v>
      </c>
    </row>
    <row r="55" spans="1:27" x14ac:dyDescent="0.25">
      <c r="A55" s="125" t="s">
        <v>360</v>
      </c>
      <c r="B55" s="129" t="s">
        <v>361</v>
      </c>
      <c r="C55" s="124" t="s">
        <v>137</v>
      </c>
      <c r="D55" s="127">
        <v>0</v>
      </c>
      <c r="E55" s="127">
        <v>0</v>
      </c>
      <c r="F55" s="127">
        <v>0</v>
      </c>
      <c r="G55" s="124" t="s">
        <v>137</v>
      </c>
      <c r="H55" s="124" t="s">
        <v>137</v>
      </c>
      <c r="I55" s="124" t="s">
        <v>137</v>
      </c>
      <c r="J55" s="127">
        <v>0</v>
      </c>
      <c r="K55" s="124" t="s">
        <v>137</v>
      </c>
      <c r="L55" s="127">
        <v>0</v>
      </c>
      <c r="M55" s="124" t="s">
        <v>137</v>
      </c>
      <c r="N55" s="127">
        <v>0</v>
      </c>
      <c r="O55" s="124" t="s">
        <v>137</v>
      </c>
      <c r="P55" s="127">
        <v>0</v>
      </c>
      <c r="Q55" s="124" t="s">
        <v>137</v>
      </c>
      <c r="R55" s="127">
        <v>0</v>
      </c>
      <c r="S55" s="124" t="s">
        <v>137</v>
      </c>
      <c r="T55" s="127">
        <v>0</v>
      </c>
      <c r="U55" s="124" t="s">
        <v>137</v>
      </c>
      <c r="V55" s="127">
        <v>0</v>
      </c>
      <c r="W55" s="124" t="s">
        <v>137</v>
      </c>
      <c r="X55" s="127">
        <v>0</v>
      </c>
      <c r="Y55" s="124" t="s">
        <v>137</v>
      </c>
      <c r="Z55" s="124" t="s">
        <v>137</v>
      </c>
      <c r="AA55" s="127">
        <v>0</v>
      </c>
    </row>
    <row r="56" spans="1:27" x14ac:dyDescent="0.25">
      <c r="A56" s="125" t="s">
        <v>362</v>
      </c>
      <c r="B56" s="129" t="s">
        <v>363</v>
      </c>
      <c r="C56" s="124" t="s">
        <v>137</v>
      </c>
      <c r="D56" s="127">
        <v>0</v>
      </c>
      <c r="E56" s="127">
        <v>0</v>
      </c>
      <c r="F56" s="127">
        <v>0</v>
      </c>
      <c r="G56" s="124" t="s">
        <v>137</v>
      </c>
      <c r="H56" s="124" t="s">
        <v>137</v>
      </c>
      <c r="I56" s="124" t="s">
        <v>137</v>
      </c>
      <c r="J56" s="127">
        <v>0</v>
      </c>
      <c r="K56" s="124" t="s">
        <v>137</v>
      </c>
      <c r="L56" s="127">
        <v>0</v>
      </c>
      <c r="M56" s="124" t="s">
        <v>137</v>
      </c>
      <c r="N56" s="127">
        <v>0</v>
      </c>
      <c r="O56" s="124" t="s">
        <v>137</v>
      </c>
      <c r="P56" s="127">
        <v>0</v>
      </c>
      <c r="Q56" s="124" t="s">
        <v>137</v>
      </c>
      <c r="R56" s="127">
        <v>0</v>
      </c>
      <c r="S56" s="124" t="s">
        <v>137</v>
      </c>
      <c r="T56" s="127">
        <v>0</v>
      </c>
      <c r="U56" s="124" t="s">
        <v>137</v>
      </c>
      <c r="V56" s="127">
        <v>0</v>
      </c>
      <c r="W56" s="124" t="s">
        <v>137</v>
      </c>
      <c r="X56" s="127">
        <v>0</v>
      </c>
      <c r="Y56" s="124" t="s">
        <v>137</v>
      </c>
      <c r="Z56" s="124" t="s">
        <v>137</v>
      </c>
      <c r="AA56" s="127">
        <v>0</v>
      </c>
    </row>
    <row r="57" spans="1:27" x14ac:dyDescent="0.25">
      <c r="A57" s="125" t="s">
        <v>364</v>
      </c>
      <c r="B57" s="129" t="s">
        <v>507</v>
      </c>
      <c r="C57" s="124" t="s">
        <v>137</v>
      </c>
      <c r="D57" s="127">
        <v>0</v>
      </c>
      <c r="E57" s="127">
        <v>1</v>
      </c>
      <c r="F57" s="127">
        <v>0</v>
      </c>
      <c r="G57" s="124" t="s">
        <v>137</v>
      </c>
      <c r="H57" s="124" t="s">
        <v>137</v>
      </c>
      <c r="I57" s="124" t="s">
        <v>137</v>
      </c>
      <c r="J57" s="127">
        <v>0</v>
      </c>
      <c r="K57" s="124" t="s">
        <v>137</v>
      </c>
      <c r="L57" s="127">
        <v>1</v>
      </c>
      <c r="M57" s="124" t="s">
        <v>137</v>
      </c>
      <c r="N57" s="127">
        <v>0</v>
      </c>
      <c r="O57" s="124" t="s">
        <v>137</v>
      </c>
      <c r="P57" s="127">
        <v>0</v>
      </c>
      <c r="Q57" s="124" t="s">
        <v>137</v>
      </c>
      <c r="R57" s="127">
        <v>0</v>
      </c>
      <c r="S57" s="124" t="s">
        <v>137</v>
      </c>
      <c r="T57" s="127">
        <v>0</v>
      </c>
      <c r="U57" s="124" t="s">
        <v>137</v>
      </c>
      <c r="V57" s="127">
        <v>0</v>
      </c>
      <c r="W57" s="124" t="s">
        <v>137</v>
      </c>
      <c r="X57" s="127">
        <v>0</v>
      </c>
      <c r="Y57" s="124" t="s">
        <v>137</v>
      </c>
      <c r="Z57" s="124" t="s">
        <v>137</v>
      </c>
      <c r="AA57" s="127">
        <v>1</v>
      </c>
    </row>
    <row r="58" spans="1:27" ht="36.75" customHeight="1" x14ac:dyDescent="0.25">
      <c r="A58" s="121" t="s">
        <v>11</v>
      </c>
      <c r="B58" s="130" t="s">
        <v>365</v>
      </c>
      <c r="C58" s="124" t="s">
        <v>137</v>
      </c>
      <c r="D58" s="127">
        <v>0</v>
      </c>
      <c r="E58" s="123">
        <v>0</v>
      </c>
      <c r="F58" s="123">
        <v>0</v>
      </c>
      <c r="G58" s="124" t="s">
        <v>137</v>
      </c>
      <c r="H58" s="124" t="s">
        <v>137</v>
      </c>
      <c r="I58" s="124" t="s">
        <v>137</v>
      </c>
      <c r="J58" s="127">
        <v>0</v>
      </c>
      <c r="K58" s="124" t="s">
        <v>137</v>
      </c>
      <c r="L58" s="127">
        <v>0</v>
      </c>
      <c r="M58" s="124" t="s">
        <v>137</v>
      </c>
      <c r="N58" s="123">
        <v>0</v>
      </c>
      <c r="O58" s="124" t="s">
        <v>137</v>
      </c>
      <c r="P58" s="127">
        <v>0</v>
      </c>
      <c r="Q58" s="124" t="s">
        <v>137</v>
      </c>
      <c r="R58" s="123">
        <v>0</v>
      </c>
      <c r="S58" s="124" t="s">
        <v>137</v>
      </c>
      <c r="T58" s="127">
        <v>0</v>
      </c>
      <c r="U58" s="124" t="s">
        <v>137</v>
      </c>
      <c r="V58" s="123">
        <v>0</v>
      </c>
      <c r="W58" s="124" t="s">
        <v>137</v>
      </c>
      <c r="X58" s="127">
        <v>0</v>
      </c>
      <c r="Y58" s="124" t="s">
        <v>137</v>
      </c>
      <c r="Z58" s="124" t="s">
        <v>137</v>
      </c>
      <c r="AA58" s="127">
        <v>0</v>
      </c>
    </row>
    <row r="59" spans="1:27" x14ac:dyDescent="0.25">
      <c r="A59" s="121" t="s">
        <v>9</v>
      </c>
      <c r="B59" s="122" t="s">
        <v>366</v>
      </c>
      <c r="C59" s="233" t="s">
        <v>498</v>
      </c>
      <c r="D59" s="233" t="s">
        <v>498</v>
      </c>
      <c r="E59" s="233" t="s">
        <v>498</v>
      </c>
      <c r="F59" s="233" t="s">
        <v>498</v>
      </c>
      <c r="G59" s="233" t="s">
        <v>498</v>
      </c>
      <c r="H59" s="233" t="s">
        <v>498</v>
      </c>
      <c r="I59" s="233" t="s">
        <v>498</v>
      </c>
      <c r="J59" s="233" t="s">
        <v>498</v>
      </c>
      <c r="K59" s="233" t="s">
        <v>498</v>
      </c>
      <c r="L59" s="233" t="s">
        <v>498</v>
      </c>
      <c r="M59" s="233" t="s">
        <v>498</v>
      </c>
      <c r="N59" s="233" t="s">
        <v>498</v>
      </c>
      <c r="O59" s="233" t="s">
        <v>498</v>
      </c>
      <c r="P59" s="233" t="s">
        <v>498</v>
      </c>
      <c r="Q59" s="233" t="s">
        <v>498</v>
      </c>
      <c r="R59" s="233" t="s">
        <v>498</v>
      </c>
      <c r="S59" s="233" t="s">
        <v>498</v>
      </c>
      <c r="T59" s="233" t="s">
        <v>498</v>
      </c>
      <c r="U59" s="233" t="s">
        <v>498</v>
      </c>
      <c r="V59" s="233" t="s">
        <v>498</v>
      </c>
      <c r="W59" s="233" t="s">
        <v>498</v>
      </c>
      <c r="X59" s="233" t="s">
        <v>498</v>
      </c>
      <c r="Y59" s="233" t="s">
        <v>498</v>
      </c>
      <c r="Z59" s="233" t="s">
        <v>498</v>
      </c>
      <c r="AA59" s="233" t="s">
        <v>498</v>
      </c>
    </row>
    <row r="60" spans="1:27" x14ac:dyDescent="0.25">
      <c r="A60" s="125" t="s">
        <v>367</v>
      </c>
      <c r="B60" s="131" t="s">
        <v>346</v>
      </c>
      <c r="C60" s="124" t="s">
        <v>137</v>
      </c>
      <c r="D60" s="132">
        <v>0</v>
      </c>
      <c r="E60" s="132">
        <v>0</v>
      </c>
      <c r="F60" s="132">
        <v>0</v>
      </c>
      <c r="G60" s="124" t="s">
        <v>137</v>
      </c>
      <c r="H60" s="124" t="s">
        <v>137</v>
      </c>
      <c r="I60" s="124" t="s">
        <v>137</v>
      </c>
      <c r="J60" s="132">
        <v>0</v>
      </c>
      <c r="K60" s="124" t="s">
        <v>137</v>
      </c>
      <c r="L60" s="132">
        <v>0</v>
      </c>
      <c r="M60" s="124" t="s">
        <v>137</v>
      </c>
      <c r="N60" s="132">
        <v>0</v>
      </c>
      <c r="O60" s="124" t="s">
        <v>137</v>
      </c>
      <c r="P60" s="132">
        <v>0</v>
      </c>
      <c r="Q60" s="124" t="s">
        <v>137</v>
      </c>
      <c r="R60" s="132">
        <v>0</v>
      </c>
      <c r="S60" s="124" t="s">
        <v>137</v>
      </c>
      <c r="T60" s="132">
        <v>0</v>
      </c>
      <c r="U60" s="124" t="s">
        <v>137</v>
      </c>
      <c r="V60" s="132">
        <v>0</v>
      </c>
      <c r="W60" s="124" t="s">
        <v>137</v>
      </c>
      <c r="X60" s="132">
        <v>0</v>
      </c>
      <c r="Y60" s="124" t="s">
        <v>137</v>
      </c>
      <c r="Z60" s="124" t="s">
        <v>137</v>
      </c>
      <c r="AA60" s="132">
        <v>0</v>
      </c>
    </row>
    <row r="61" spans="1:27" x14ac:dyDescent="0.25">
      <c r="A61" s="125" t="s">
        <v>368</v>
      </c>
      <c r="B61" s="131" t="s">
        <v>333</v>
      </c>
      <c r="C61" s="124" t="s">
        <v>137</v>
      </c>
      <c r="D61" s="132">
        <v>0</v>
      </c>
      <c r="E61" s="132">
        <v>0</v>
      </c>
      <c r="F61" s="132">
        <v>0</v>
      </c>
      <c r="G61" s="124" t="s">
        <v>137</v>
      </c>
      <c r="H61" s="124" t="s">
        <v>137</v>
      </c>
      <c r="I61" s="124" t="s">
        <v>137</v>
      </c>
      <c r="J61" s="132">
        <v>0</v>
      </c>
      <c r="K61" s="124" t="s">
        <v>137</v>
      </c>
      <c r="L61" s="132">
        <v>0</v>
      </c>
      <c r="M61" s="124" t="s">
        <v>137</v>
      </c>
      <c r="N61" s="132">
        <v>0</v>
      </c>
      <c r="O61" s="124" t="s">
        <v>137</v>
      </c>
      <c r="P61" s="132">
        <v>0</v>
      </c>
      <c r="Q61" s="124" t="s">
        <v>137</v>
      </c>
      <c r="R61" s="132">
        <v>0</v>
      </c>
      <c r="S61" s="124" t="s">
        <v>137</v>
      </c>
      <c r="T61" s="132">
        <v>0</v>
      </c>
      <c r="U61" s="124" t="s">
        <v>137</v>
      </c>
      <c r="V61" s="132">
        <v>0</v>
      </c>
      <c r="W61" s="124" t="s">
        <v>137</v>
      </c>
      <c r="X61" s="132">
        <v>0</v>
      </c>
      <c r="Y61" s="124" t="s">
        <v>137</v>
      </c>
      <c r="Z61" s="124" t="s">
        <v>137</v>
      </c>
      <c r="AA61" s="132">
        <v>0</v>
      </c>
    </row>
    <row r="62" spans="1:27" x14ac:dyDescent="0.25">
      <c r="A62" s="125" t="s">
        <v>369</v>
      </c>
      <c r="B62" s="131" t="s">
        <v>335</v>
      </c>
      <c r="C62" s="124" t="s">
        <v>137</v>
      </c>
      <c r="D62" s="132">
        <v>0</v>
      </c>
      <c r="E62" s="132">
        <v>0</v>
      </c>
      <c r="F62" s="132">
        <v>0</v>
      </c>
      <c r="G62" s="124" t="s">
        <v>137</v>
      </c>
      <c r="H62" s="124" t="s">
        <v>137</v>
      </c>
      <c r="I62" s="124" t="s">
        <v>137</v>
      </c>
      <c r="J62" s="132">
        <v>0</v>
      </c>
      <c r="K62" s="124" t="s">
        <v>137</v>
      </c>
      <c r="L62" s="132">
        <v>0</v>
      </c>
      <c r="M62" s="124" t="s">
        <v>137</v>
      </c>
      <c r="N62" s="132">
        <v>0</v>
      </c>
      <c r="O62" s="124" t="s">
        <v>137</v>
      </c>
      <c r="P62" s="132">
        <v>0</v>
      </c>
      <c r="Q62" s="124" t="s">
        <v>137</v>
      </c>
      <c r="R62" s="132">
        <v>0</v>
      </c>
      <c r="S62" s="124" t="s">
        <v>137</v>
      </c>
      <c r="T62" s="132">
        <v>0</v>
      </c>
      <c r="U62" s="124" t="s">
        <v>137</v>
      </c>
      <c r="V62" s="132">
        <v>0</v>
      </c>
      <c r="W62" s="124" t="s">
        <v>137</v>
      </c>
      <c r="X62" s="132">
        <v>0</v>
      </c>
      <c r="Y62" s="124" t="s">
        <v>137</v>
      </c>
      <c r="Z62" s="124" t="s">
        <v>137</v>
      </c>
      <c r="AA62" s="132">
        <v>0</v>
      </c>
    </row>
    <row r="63" spans="1:27" x14ac:dyDescent="0.25">
      <c r="A63" s="125" t="s">
        <v>370</v>
      </c>
      <c r="B63" s="131" t="s">
        <v>371</v>
      </c>
      <c r="C63" s="124" t="s">
        <v>137</v>
      </c>
      <c r="D63" s="133">
        <v>0</v>
      </c>
      <c r="E63" s="132">
        <v>0</v>
      </c>
      <c r="F63" s="132">
        <v>0</v>
      </c>
      <c r="G63" s="124" t="s">
        <v>137</v>
      </c>
      <c r="H63" s="124" t="s">
        <v>137</v>
      </c>
      <c r="I63" s="124" t="s">
        <v>137</v>
      </c>
      <c r="J63" s="133">
        <v>0</v>
      </c>
      <c r="K63" s="124" t="s">
        <v>137</v>
      </c>
      <c r="L63" s="133">
        <v>0</v>
      </c>
      <c r="M63" s="124" t="s">
        <v>137</v>
      </c>
      <c r="N63" s="132">
        <v>0</v>
      </c>
      <c r="O63" s="124" t="s">
        <v>137</v>
      </c>
      <c r="P63" s="133">
        <v>0</v>
      </c>
      <c r="Q63" s="124" t="s">
        <v>137</v>
      </c>
      <c r="R63" s="132">
        <v>0</v>
      </c>
      <c r="S63" s="124" t="s">
        <v>137</v>
      </c>
      <c r="T63" s="133">
        <v>0</v>
      </c>
      <c r="U63" s="124" t="s">
        <v>137</v>
      </c>
      <c r="V63" s="132">
        <v>0</v>
      </c>
      <c r="W63" s="124" t="s">
        <v>137</v>
      </c>
      <c r="X63" s="133">
        <v>0</v>
      </c>
      <c r="Y63" s="124" t="s">
        <v>137</v>
      </c>
      <c r="Z63" s="124" t="s">
        <v>137</v>
      </c>
      <c r="AA63" s="133">
        <v>0</v>
      </c>
    </row>
    <row r="64" spans="1:27" x14ac:dyDescent="0.25">
      <c r="A64" s="125" t="s">
        <v>372</v>
      </c>
      <c r="B64" s="129" t="s">
        <v>343</v>
      </c>
      <c r="C64" s="124" t="s">
        <v>137</v>
      </c>
      <c r="D64" s="132">
        <v>0</v>
      </c>
      <c r="E64" s="133">
        <v>0</v>
      </c>
      <c r="F64" s="133">
        <v>0</v>
      </c>
      <c r="G64" s="124" t="s">
        <v>137</v>
      </c>
      <c r="H64" s="124" t="s">
        <v>137</v>
      </c>
      <c r="I64" s="124" t="s">
        <v>137</v>
      </c>
      <c r="J64" s="132">
        <v>0</v>
      </c>
      <c r="K64" s="124" t="s">
        <v>137</v>
      </c>
      <c r="L64" s="132">
        <v>0</v>
      </c>
      <c r="M64" s="124" t="s">
        <v>137</v>
      </c>
      <c r="N64" s="133">
        <v>0</v>
      </c>
      <c r="O64" s="124" t="s">
        <v>137</v>
      </c>
      <c r="P64" s="132">
        <v>0</v>
      </c>
      <c r="Q64" s="124" t="s">
        <v>137</v>
      </c>
      <c r="R64" s="133">
        <v>0</v>
      </c>
      <c r="S64" s="124" t="s">
        <v>137</v>
      </c>
      <c r="T64" s="132">
        <v>0</v>
      </c>
      <c r="U64" s="124" t="s">
        <v>137</v>
      </c>
      <c r="V64" s="133">
        <v>0</v>
      </c>
      <c r="W64" s="124" t="s">
        <v>137</v>
      </c>
      <c r="X64" s="132">
        <v>0</v>
      </c>
      <c r="Y64" s="124" t="s">
        <v>137</v>
      </c>
      <c r="Z64" s="124" t="s">
        <v>137</v>
      </c>
      <c r="AA64" s="132">
        <v>0</v>
      </c>
    </row>
    <row r="65" spans="1:26" x14ac:dyDescent="0.25">
      <c r="A65" s="134"/>
      <c r="B65" s="135"/>
      <c r="C65" s="135"/>
      <c r="D65" s="135"/>
      <c r="E65" s="135"/>
      <c r="F65" s="98"/>
      <c r="G65" s="98"/>
      <c r="H65" s="98"/>
      <c r="I65" s="98"/>
      <c r="J65" s="135"/>
      <c r="K65" s="98"/>
      <c r="L65" s="98"/>
      <c r="M65" s="98"/>
      <c r="N65" s="98"/>
      <c r="O65" s="98"/>
      <c r="P65" s="98"/>
      <c r="Q65" s="98"/>
      <c r="Z65" s="135"/>
    </row>
    <row r="66" spans="1:26" ht="54" customHeight="1" x14ac:dyDescent="0.25">
      <c r="A66" s="98"/>
      <c r="B66" s="324"/>
      <c r="C66" s="324"/>
      <c r="D66" s="324"/>
      <c r="E66" s="324"/>
      <c r="F66" s="136"/>
      <c r="G66" s="136"/>
      <c r="H66" s="136"/>
      <c r="I66" s="136"/>
      <c r="J66" s="136"/>
      <c r="K66" s="136"/>
      <c r="L66" s="136"/>
      <c r="M66" s="136"/>
      <c r="N66" s="136"/>
      <c r="O66" s="136"/>
      <c r="P66" s="136"/>
      <c r="Q66" s="136"/>
    </row>
    <row r="67" spans="1:26" x14ac:dyDescent="0.25">
      <c r="A67" s="98"/>
      <c r="B67" s="98"/>
      <c r="C67" s="98"/>
      <c r="D67" s="98"/>
      <c r="E67" s="98"/>
      <c r="F67" s="98"/>
      <c r="G67" s="98"/>
      <c r="H67" s="98"/>
      <c r="I67" s="98"/>
      <c r="J67" s="98"/>
      <c r="K67" s="98"/>
      <c r="L67" s="98"/>
      <c r="M67" s="98"/>
      <c r="N67" s="98"/>
      <c r="O67" s="98"/>
      <c r="P67" s="98"/>
      <c r="Q67" s="98"/>
    </row>
    <row r="68" spans="1:26" ht="50.25" customHeight="1" x14ac:dyDescent="0.25">
      <c r="A68" s="98"/>
      <c r="B68" s="327"/>
      <c r="C68" s="327"/>
      <c r="D68" s="327"/>
      <c r="E68" s="327"/>
      <c r="F68" s="98"/>
      <c r="G68" s="98"/>
      <c r="H68" s="98"/>
      <c r="I68" s="98"/>
      <c r="J68" s="98"/>
      <c r="K68" s="98"/>
      <c r="L68" s="98"/>
      <c r="M68" s="98"/>
      <c r="N68" s="98"/>
      <c r="O68" s="98"/>
      <c r="P68" s="98"/>
      <c r="Q68" s="98"/>
    </row>
    <row r="69" spans="1:26" x14ac:dyDescent="0.25">
      <c r="A69" s="98"/>
      <c r="B69" s="98"/>
      <c r="C69" s="98"/>
      <c r="D69" s="98"/>
      <c r="E69" s="98"/>
      <c r="F69" s="98"/>
      <c r="G69" s="98"/>
      <c r="H69" s="98"/>
      <c r="I69" s="98"/>
      <c r="J69" s="98"/>
      <c r="K69" s="98"/>
      <c r="L69" s="98"/>
      <c r="M69" s="98"/>
      <c r="N69" s="98"/>
      <c r="O69" s="98"/>
      <c r="P69" s="98"/>
      <c r="Q69" s="98"/>
    </row>
    <row r="70" spans="1:26" ht="36.75" customHeight="1" x14ac:dyDescent="0.25">
      <c r="A70" s="98"/>
      <c r="B70" s="324"/>
      <c r="C70" s="324"/>
      <c r="D70" s="324"/>
      <c r="E70" s="324"/>
      <c r="F70" s="98"/>
      <c r="G70" s="98"/>
      <c r="H70" s="98"/>
      <c r="I70" s="98"/>
      <c r="J70" s="98"/>
      <c r="K70" s="98"/>
      <c r="L70" s="98"/>
      <c r="M70" s="98"/>
      <c r="N70" s="98"/>
      <c r="O70" s="98"/>
      <c r="P70" s="98"/>
      <c r="Q70" s="98"/>
    </row>
    <row r="71" spans="1:26" x14ac:dyDescent="0.25">
      <c r="A71" s="98"/>
      <c r="B71" s="111"/>
      <c r="C71" s="111"/>
      <c r="D71" s="111"/>
      <c r="E71" s="111"/>
      <c r="F71" s="98"/>
      <c r="G71" s="98"/>
      <c r="H71" s="98"/>
      <c r="I71" s="98"/>
      <c r="J71" s="98"/>
      <c r="K71" s="98"/>
      <c r="L71" s="98"/>
      <c r="M71" s="98"/>
      <c r="N71" s="98"/>
      <c r="O71" s="98"/>
      <c r="P71" s="98"/>
      <c r="Q71" s="98"/>
    </row>
    <row r="72" spans="1:26" ht="51" customHeight="1" x14ac:dyDescent="0.25">
      <c r="A72" s="98"/>
      <c r="B72" s="324"/>
      <c r="C72" s="324"/>
      <c r="D72" s="324"/>
      <c r="E72" s="324"/>
      <c r="F72" s="98"/>
      <c r="G72" s="98"/>
      <c r="H72" s="98"/>
      <c r="I72" s="98"/>
      <c r="J72" s="98"/>
      <c r="K72" s="98"/>
      <c r="L72" s="98"/>
      <c r="M72" s="98"/>
      <c r="N72" s="98"/>
      <c r="O72" s="98"/>
      <c r="P72" s="98"/>
      <c r="Q72" s="98"/>
    </row>
    <row r="73" spans="1:26" ht="32.25" customHeight="1" x14ac:dyDescent="0.25">
      <c r="A73" s="98"/>
      <c r="B73" s="327"/>
      <c r="C73" s="327"/>
      <c r="D73" s="327"/>
      <c r="E73" s="327"/>
      <c r="F73" s="98"/>
      <c r="G73" s="98"/>
      <c r="H73" s="98"/>
      <c r="I73" s="98"/>
      <c r="J73" s="98"/>
      <c r="K73" s="98"/>
      <c r="L73" s="98"/>
      <c r="M73" s="98"/>
      <c r="N73" s="98"/>
      <c r="O73" s="98"/>
      <c r="P73" s="98"/>
      <c r="Q73" s="98"/>
    </row>
    <row r="74" spans="1:26" ht="51.75" customHeight="1" x14ac:dyDescent="0.25">
      <c r="A74" s="98"/>
      <c r="B74" s="324"/>
      <c r="C74" s="324"/>
      <c r="D74" s="324"/>
      <c r="E74" s="324"/>
      <c r="F74" s="98"/>
      <c r="G74" s="98"/>
      <c r="H74" s="98"/>
      <c r="I74" s="98"/>
      <c r="J74" s="98"/>
      <c r="K74" s="98"/>
      <c r="L74" s="98"/>
      <c r="M74" s="98"/>
      <c r="N74" s="98"/>
      <c r="O74" s="98"/>
      <c r="P74" s="98"/>
      <c r="Q74" s="98"/>
    </row>
    <row r="75" spans="1:26" ht="21.75" customHeight="1" x14ac:dyDescent="0.25">
      <c r="A75" s="98"/>
      <c r="B75" s="325"/>
      <c r="C75" s="325"/>
      <c r="D75" s="325"/>
      <c r="E75" s="325"/>
      <c r="F75" s="98"/>
      <c r="G75" s="98"/>
      <c r="H75" s="98"/>
      <c r="I75" s="98"/>
      <c r="J75" s="98"/>
      <c r="K75" s="98"/>
      <c r="L75" s="98"/>
      <c r="M75" s="98"/>
      <c r="N75" s="98"/>
      <c r="O75" s="98"/>
      <c r="P75" s="98"/>
      <c r="Q75" s="98"/>
    </row>
    <row r="76" spans="1:26" ht="23.25" customHeight="1" x14ac:dyDescent="0.25">
      <c r="A76" s="98"/>
      <c r="B76" s="137"/>
      <c r="C76" s="137"/>
      <c r="D76" s="137"/>
      <c r="E76" s="137"/>
      <c r="F76" s="98"/>
      <c r="G76" s="98"/>
      <c r="H76" s="98"/>
      <c r="I76" s="98"/>
      <c r="J76" s="98"/>
      <c r="K76" s="98"/>
      <c r="L76" s="98"/>
      <c r="M76" s="98"/>
      <c r="N76" s="98"/>
      <c r="O76" s="98"/>
      <c r="P76" s="98"/>
      <c r="Q76" s="98"/>
    </row>
    <row r="77" spans="1:26" ht="18.75" customHeight="1" x14ac:dyDescent="0.25">
      <c r="A77" s="98"/>
      <c r="B77" s="326"/>
      <c r="C77" s="326"/>
      <c r="D77" s="326"/>
      <c r="E77" s="326"/>
      <c r="F77" s="98"/>
      <c r="G77" s="98"/>
      <c r="H77" s="98"/>
      <c r="I77" s="98"/>
      <c r="J77" s="98"/>
      <c r="K77" s="98"/>
      <c r="L77" s="98"/>
      <c r="M77" s="98"/>
      <c r="N77" s="98"/>
      <c r="O77" s="98"/>
      <c r="P77" s="98"/>
      <c r="Q77" s="98"/>
    </row>
    <row r="78" spans="1:26" x14ac:dyDescent="0.25">
      <c r="A78" s="98"/>
      <c r="B78" s="98"/>
      <c r="C78" s="98"/>
      <c r="D78" s="98"/>
      <c r="E78" s="98"/>
      <c r="F78" s="98"/>
      <c r="G78" s="98"/>
      <c r="H78" s="98"/>
      <c r="I78" s="98"/>
      <c r="J78" s="98"/>
      <c r="K78" s="98"/>
      <c r="L78" s="98"/>
      <c r="M78" s="98"/>
      <c r="N78" s="98"/>
      <c r="O78" s="98"/>
      <c r="P78" s="98"/>
      <c r="Q78" s="98"/>
    </row>
    <row r="79" spans="1:26" x14ac:dyDescent="0.25">
      <c r="A79" s="98"/>
      <c r="B79" s="98"/>
      <c r="C79" s="98"/>
      <c r="D79" s="98"/>
      <c r="E79" s="98"/>
      <c r="F79" s="98"/>
      <c r="G79" s="98"/>
      <c r="H79" s="98"/>
      <c r="I79" s="98"/>
      <c r="J79" s="98"/>
      <c r="K79" s="98"/>
      <c r="L79" s="98"/>
      <c r="M79" s="98"/>
      <c r="N79" s="98"/>
      <c r="O79" s="98"/>
      <c r="P79" s="98"/>
      <c r="Q79" s="98"/>
    </row>
  </sheetData>
  <mergeCells count="38">
    <mergeCell ref="B74:E74"/>
    <mergeCell ref="B75:E75"/>
    <mergeCell ref="B77:E77"/>
    <mergeCell ref="B66:E66"/>
    <mergeCell ref="B68:E68"/>
    <mergeCell ref="B70:E70"/>
    <mergeCell ref="B72:E72"/>
    <mergeCell ref="B73:E73"/>
    <mergeCell ref="A14:R14"/>
    <mergeCell ref="A15:R15"/>
    <mergeCell ref="A16:R16"/>
    <mergeCell ref="A18:R18"/>
    <mergeCell ref="A20:A22"/>
    <mergeCell ref="B20:B22"/>
    <mergeCell ref="C20:D21"/>
    <mergeCell ref="E20:E21"/>
    <mergeCell ref="F20:I20"/>
    <mergeCell ref="J20:M20"/>
    <mergeCell ref="N20:Q20"/>
    <mergeCell ref="R20:U20"/>
    <mergeCell ref="A12:R12"/>
    <mergeCell ref="A4:R4"/>
    <mergeCell ref="A6:R6"/>
    <mergeCell ref="A8:R8"/>
    <mergeCell ref="A9:R9"/>
    <mergeCell ref="A11:R11"/>
    <mergeCell ref="V20:Y20"/>
    <mergeCell ref="Z20:AA21"/>
    <mergeCell ref="F21:G21"/>
    <mergeCell ref="H21:I21"/>
    <mergeCell ref="J21:K21"/>
    <mergeCell ref="L21:M21"/>
    <mergeCell ref="N21:O21"/>
    <mergeCell ref="P21:Q21"/>
    <mergeCell ref="R21:S21"/>
    <mergeCell ref="T21:U21"/>
    <mergeCell ref="V21:W21"/>
    <mergeCell ref="X21:Y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V31"/>
  <sheetViews>
    <sheetView topLeftCell="A7" zoomScale="70" zoomScaleNormal="70" workbookViewId="0">
      <selection activeCell="R26" sqref="R26"/>
    </sheetView>
  </sheetViews>
  <sheetFormatPr defaultRowHeight="15" x14ac:dyDescent="0.25"/>
  <cols>
    <col min="1" max="1" width="6.140625" style="138" customWidth="1"/>
    <col min="2" max="2" width="23.140625" style="138" customWidth="1"/>
    <col min="3" max="3" width="20.140625" style="138" customWidth="1"/>
    <col min="4" max="4" width="15.140625" style="138" customWidth="1"/>
    <col min="5" max="12" width="7.7109375" style="138" customWidth="1"/>
    <col min="13" max="13" width="15.85546875" style="138" customWidth="1"/>
    <col min="14" max="14" width="17.28515625" style="138" customWidth="1"/>
    <col min="15" max="15" width="16.85546875" style="138" customWidth="1"/>
    <col min="16" max="16" width="16.7109375" style="138" customWidth="1"/>
    <col min="17" max="17" width="19.7109375" style="138" customWidth="1"/>
    <col min="18" max="18" width="17" style="138" customWidth="1"/>
    <col min="19" max="19" width="14.42578125" style="138" customWidth="1"/>
    <col min="20" max="20" width="17.7109375" style="138" customWidth="1"/>
    <col min="21" max="21" width="11.42578125" style="138" customWidth="1"/>
    <col min="22" max="22" width="12.7109375" style="138" customWidth="1"/>
    <col min="23" max="25" width="14.140625" style="138" customWidth="1"/>
    <col min="26" max="26" width="7.7109375" style="138" customWidth="1"/>
    <col min="27" max="29" width="14.5703125" style="138" customWidth="1"/>
    <col min="30" max="30" width="15.85546875" style="138" customWidth="1"/>
    <col min="31" max="31" width="22.42578125" style="138" customWidth="1"/>
    <col min="32" max="32" width="13.5703125" style="138" customWidth="1"/>
    <col min="33" max="33" width="12.85546875" style="138" customWidth="1"/>
    <col min="34" max="35" width="9.7109375" style="138" customWidth="1"/>
    <col min="36" max="36" width="14.140625" style="138" customWidth="1"/>
    <col min="37" max="37" width="16.5703125" style="138" customWidth="1"/>
    <col min="38" max="38" width="18" style="138" customWidth="1"/>
    <col min="39" max="39" width="64.5703125" style="138" bestFit="1" customWidth="1"/>
    <col min="40" max="41" width="9.7109375" style="138" customWidth="1"/>
    <col min="42" max="42" width="12.42578125" style="138" customWidth="1"/>
    <col min="43" max="43" width="12" style="138" customWidth="1"/>
    <col min="44" max="44" width="16.85546875" style="138" customWidth="1"/>
    <col min="45" max="45" width="17.140625" style="138" customWidth="1"/>
    <col min="46" max="46" width="17.5703125" style="138" customWidth="1"/>
    <col min="47" max="47" width="15.140625" style="138" customWidth="1"/>
    <col min="48" max="48" width="15.7109375" style="138" customWidth="1"/>
    <col min="49" max="16384" width="9.140625" style="138"/>
  </cols>
  <sheetData>
    <row r="1" spans="1:48" ht="18.75" x14ac:dyDescent="0.25">
      <c r="AV1" s="33" t="s">
        <v>22</v>
      </c>
    </row>
    <row r="2" spans="1:48" ht="18.75" x14ac:dyDescent="0.3">
      <c r="AV2" s="13" t="s">
        <v>5</v>
      </c>
    </row>
    <row r="3" spans="1:48" ht="18.75" x14ac:dyDescent="0.3">
      <c r="AV3" s="13" t="s">
        <v>21</v>
      </c>
    </row>
    <row r="4" spans="1:48" ht="18.75" x14ac:dyDescent="0.3">
      <c r="AV4" s="13"/>
    </row>
    <row r="5" spans="1:48" ht="15.75" x14ac:dyDescent="0.25">
      <c r="A5" s="247" t="str">
        <f>'6.2. паспорт фин.осв.ввод'!A4:R4</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
    </row>
    <row r="7" spans="1:48" ht="18.75" x14ac:dyDescent="0.25">
      <c r="A7" s="251" t="s">
        <v>4</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0" t="s">
        <v>373</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8.75" x14ac:dyDescent="0.25">
      <c r="A12" s="250" t="str">
        <f>'6.2. паспорт фин.осв.ввод'!A11:R11</f>
        <v>Q/СЗ/47/03/0003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20.25" x14ac:dyDescent="0.25">
      <c r="A15" s="275" t="str">
        <f>'6.2. паспорт фин.осв.ввод'!A14:R14</f>
        <v>Приобретение средств измерения и приборов для электротехнических лабораторий ( Энерготестер ПКЭ-А- 1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139"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139" customFormat="1" x14ac:dyDescent="0.25">
      <c r="A21" s="330" t="s">
        <v>374</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139" customFormat="1" ht="51.75" customHeight="1" x14ac:dyDescent="0.25">
      <c r="A22" s="331" t="s">
        <v>375</v>
      </c>
      <c r="B22" s="334" t="s">
        <v>376</v>
      </c>
      <c r="C22" s="331" t="s">
        <v>377</v>
      </c>
      <c r="D22" s="331" t="s">
        <v>378</v>
      </c>
      <c r="E22" s="337" t="s">
        <v>379</v>
      </c>
      <c r="F22" s="338"/>
      <c r="G22" s="338"/>
      <c r="H22" s="338"/>
      <c r="I22" s="338"/>
      <c r="J22" s="338"/>
      <c r="K22" s="338"/>
      <c r="L22" s="339"/>
      <c r="M22" s="331" t="s">
        <v>380</v>
      </c>
      <c r="N22" s="331" t="s">
        <v>381</v>
      </c>
      <c r="O22" s="331" t="s">
        <v>382</v>
      </c>
      <c r="P22" s="341" t="s">
        <v>383</v>
      </c>
      <c r="Q22" s="341" t="s">
        <v>384</v>
      </c>
      <c r="R22" s="341" t="s">
        <v>385</v>
      </c>
      <c r="S22" s="341" t="s">
        <v>386</v>
      </c>
      <c r="T22" s="341"/>
      <c r="U22" s="344" t="s">
        <v>387</v>
      </c>
      <c r="V22" s="344" t="s">
        <v>388</v>
      </c>
      <c r="W22" s="341" t="s">
        <v>389</v>
      </c>
      <c r="X22" s="341" t="s">
        <v>390</v>
      </c>
      <c r="Y22" s="341" t="s">
        <v>391</v>
      </c>
      <c r="Z22" s="340" t="s">
        <v>392</v>
      </c>
      <c r="AA22" s="341" t="s">
        <v>393</v>
      </c>
      <c r="AB22" s="341" t="s">
        <v>394</v>
      </c>
      <c r="AC22" s="341" t="s">
        <v>395</v>
      </c>
      <c r="AD22" s="341" t="s">
        <v>396</v>
      </c>
      <c r="AE22" s="341" t="s">
        <v>397</v>
      </c>
      <c r="AF22" s="341" t="s">
        <v>398</v>
      </c>
      <c r="AG22" s="341"/>
      <c r="AH22" s="341"/>
      <c r="AI22" s="341"/>
      <c r="AJ22" s="341"/>
      <c r="AK22" s="341"/>
      <c r="AL22" s="341" t="s">
        <v>399</v>
      </c>
      <c r="AM22" s="341"/>
      <c r="AN22" s="341"/>
      <c r="AO22" s="341"/>
      <c r="AP22" s="341" t="s">
        <v>400</v>
      </c>
      <c r="AQ22" s="341"/>
      <c r="AR22" s="341" t="s">
        <v>401</v>
      </c>
      <c r="AS22" s="341" t="s">
        <v>402</v>
      </c>
      <c r="AT22" s="341" t="s">
        <v>403</v>
      </c>
      <c r="AU22" s="341" t="s">
        <v>404</v>
      </c>
      <c r="AV22" s="341" t="s">
        <v>405</v>
      </c>
    </row>
    <row r="23" spans="1:48" s="139" customFormat="1" ht="15.75" x14ac:dyDescent="0.25">
      <c r="A23" s="332"/>
      <c r="B23" s="335"/>
      <c r="C23" s="332"/>
      <c r="D23" s="332"/>
      <c r="E23" s="349" t="s">
        <v>406</v>
      </c>
      <c r="F23" s="347" t="s">
        <v>357</v>
      </c>
      <c r="G23" s="347" t="s">
        <v>359</v>
      </c>
      <c r="H23" s="347" t="s">
        <v>361</v>
      </c>
      <c r="I23" s="345" t="s">
        <v>407</v>
      </c>
      <c r="J23" s="345" t="s">
        <v>408</v>
      </c>
      <c r="K23" s="345" t="s">
        <v>409</v>
      </c>
      <c r="L23" s="347" t="s">
        <v>343</v>
      </c>
      <c r="M23" s="332"/>
      <c r="N23" s="332"/>
      <c r="O23" s="332"/>
      <c r="P23" s="341"/>
      <c r="Q23" s="341"/>
      <c r="R23" s="341"/>
      <c r="S23" s="342" t="s">
        <v>239</v>
      </c>
      <c r="T23" s="342" t="s">
        <v>410</v>
      </c>
      <c r="U23" s="344"/>
      <c r="V23" s="344"/>
      <c r="W23" s="341"/>
      <c r="X23" s="341"/>
      <c r="Y23" s="341"/>
      <c r="Z23" s="341"/>
      <c r="AA23" s="341"/>
      <c r="AB23" s="341"/>
      <c r="AC23" s="341"/>
      <c r="AD23" s="341"/>
      <c r="AE23" s="341"/>
      <c r="AF23" s="341" t="s">
        <v>411</v>
      </c>
      <c r="AG23" s="341"/>
      <c r="AH23" s="341" t="s">
        <v>412</v>
      </c>
      <c r="AI23" s="341"/>
      <c r="AJ23" s="331" t="s">
        <v>413</v>
      </c>
      <c r="AK23" s="331" t="s">
        <v>414</v>
      </c>
      <c r="AL23" s="331" t="s">
        <v>415</v>
      </c>
      <c r="AM23" s="331" t="s">
        <v>416</v>
      </c>
      <c r="AN23" s="331" t="s">
        <v>417</v>
      </c>
      <c r="AO23" s="331" t="s">
        <v>418</v>
      </c>
      <c r="AP23" s="331" t="s">
        <v>419</v>
      </c>
      <c r="AQ23" s="351" t="s">
        <v>410</v>
      </c>
      <c r="AR23" s="341"/>
      <c r="AS23" s="341"/>
      <c r="AT23" s="341"/>
      <c r="AU23" s="341"/>
      <c r="AV23" s="341"/>
    </row>
    <row r="24" spans="1:48" s="139" customFormat="1" ht="125.25" customHeight="1" x14ac:dyDescent="0.25">
      <c r="A24" s="333"/>
      <c r="B24" s="336"/>
      <c r="C24" s="333"/>
      <c r="D24" s="333"/>
      <c r="E24" s="350"/>
      <c r="F24" s="348"/>
      <c r="G24" s="348"/>
      <c r="H24" s="348"/>
      <c r="I24" s="346"/>
      <c r="J24" s="346"/>
      <c r="K24" s="346"/>
      <c r="L24" s="348"/>
      <c r="M24" s="333"/>
      <c r="N24" s="333"/>
      <c r="O24" s="333"/>
      <c r="P24" s="341"/>
      <c r="Q24" s="341"/>
      <c r="R24" s="341"/>
      <c r="S24" s="343"/>
      <c r="T24" s="343"/>
      <c r="U24" s="344"/>
      <c r="V24" s="344"/>
      <c r="W24" s="341"/>
      <c r="X24" s="341"/>
      <c r="Y24" s="341"/>
      <c r="Z24" s="341"/>
      <c r="AA24" s="341"/>
      <c r="AB24" s="341"/>
      <c r="AC24" s="341"/>
      <c r="AD24" s="341"/>
      <c r="AE24" s="341"/>
      <c r="AF24" s="140" t="s">
        <v>420</v>
      </c>
      <c r="AG24" s="140" t="s">
        <v>421</v>
      </c>
      <c r="AH24" s="141" t="s">
        <v>239</v>
      </c>
      <c r="AI24" s="141" t="s">
        <v>410</v>
      </c>
      <c r="AJ24" s="333"/>
      <c r="AK24" s="333"/>
      <c r="AL24" s="333"/>
      <c r="AM24" s="333"/>
      <c r="AN24" s="333"/>
      <c r="AO24" s="333"/>
      <c r="AP24" s="333"/>
      <c r="AQ24" s="352"/>
      <c r="AR24" s="341"/>
      <c r="AS24" s="341"/>
      <c r="AT24" s="341"/>
      <c r="AU24" s="341"/>
      <c r="AV24" s="341"/>
    </row>
    <row r="25" spans="1:48" s="143"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43" customFormat="1" ht="30" x14ac:dyDescent="0.2">
      <c r="A26" s="144">
        <v>1</v>
      </c>
      <c r="B26" s="145" t="s">
        <v>422</v>
      </c>
      <c r="C26" s="146" t="s">
        <v>423</v>
      </c>
      <c r="D26" s="145" t="s">
        <v>512</v>
      </c>
      <c r="E26" s="147" t="str">
        <f>'6.2. паспорт фин.осв.ввод'!C42</f>
        <v>нд</v>
      </c>
      <c r="F26" s="148">
        <v>0</v>
      </c>
      <c r="G26" s="148">
        <v>0</v>
      </c>
      <c r="H26" s="148">
        <v>0</v>
      </c>
      <c r="I26" s="148">
        <v>0</v>
      </c>
      <c r="J26" s="148">
        <v>0</v>
      </c>
      <c r="K26" s="148">
        <v>0</v>
      </c>
      <c r="L26" s="148">
        <v>0</v>
      </c>
      <c r="M26" s="146" t="s">
        <v>513</v>
      </c>
      <c r="N26" s="229" t="s">
        <v>137</v>
      </c>
      <c r="O26" s="146" t="s">
        <v>424</v>
      </c>
      <c r="P26" s="229" t="s">
        <v>516</v>
      </c>
      <c r="Q26" s="146" t="s">
        <v>514</v>
      </c>
      <c r="R26" s="229" t="s">
        <v>516</v>
      </c>
      <c r="S26" s="229" t="s">
        <v>499</v>
      </c>
      <c r="T26" s="229" t="s">
        <v>137</v>
      </c>
      <c r="U26" s="229" t="s">
        <v>137</v>
      </c>
      <c r="V26" s="229" t="s">
        <v>137</v>
      </c>
      <c r="W26" s="229" t="s">
        <v>137</v>
      </c>
      <c r="X26" s="229" t="s">
        <v>137</v>
      </c>
      <c r="Y26" s="229" t="s">
        <v>137</v>
      </c>
      <c r="Z26" s="229" t="s">
        <v>137</v>
      </c>
      <c r="AA26" s="229" t="s">
        <v>137</v>
      </c>
      <c r="AB26" s="229" t="s">
        <v>137</v>
      </c>
      <c r="AC26" s="229" t="s">
        <v>137</v>
      </c>
      <c r="AD26" s="229" t="s">
        <v>137</v>
      </c>
      <c r="AE26" s="229" t="s">
        <v>137</v>
      </c>
      <c r="AF26" s="229" t="s">
        <v>137</v>
      </c>
      <c r="AG26" s="229" t="s">
        <v>137</v>
      </c>
      <c r="AH26" s="229" t="s">
        <v>137</v>
      </c>
      <c r="AI26" s="229" t="s">
        <v>137</v>
      </c>
      <c r="AJ26" s="229" t="s">
        <v>137</v>
      </c>
      <c r="AK26" s="229" t="s">
        <v>137</v>
      </c>
      <c r="AL26" s="229" t="s">
        <v>137</v>
      </c>
      <c r="AM26" s="229" t="s">
        <v>137</v>
      </c>
      <c r="AN26" s="229" t="s">
        <v>137</v>
      </c>
      <c r="AO26" s="229" t="s">
        <v>137</v>
      </c>
      <c r="AP26" s="229" t="s">
        <v>137</v>
      </c>
      <c r="AQ26" s="229" t="s">
        <v>137</v>
      </c>
      <c r="AR26" s="229" t="s">
        <v>137</v>
      </c>
      <c r="AS26" s="229" t="s">
        <v>137</v>
      </c>
      <c r="AT26" s="229" t="s">
        <v>137</v>
      </c>
      <c r="AU26" s="229" t="s">
        <v>137</v>
      </c>
      <c r="AV26" s="229" t="s">
        <v>137</v>
      </c>
    </row>
    <row r="29" spans="1:48" x14ac:dyDescent="0.25">
      <c r="P29" s="149"/>
    </row>
    <row r="31" spans="1:48" x14ac:dyDescent="0.25">
      <c r="V31"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78"/>
  <sheetViews>
    <sheetView view="pageBreakPreview" topLeftCell="A21" zoomScaleNormal="90" zoomScaleSheetLayoutView="100" workbookViewId="0">
      <selection activeCell="B34" sqref="B34"/>
    </sheetView>
  </sheetViews>
  <sheetFormatPr defaultRowHeight="15.75" x14ac:dyDescent="0.25"/>
  <cols>
    <col min="1" max="2" width="66.140625" style="53"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3" t="s">
        <v>22</v>
      </c>
    </row>
    <row r="2" spans="1:8" ht="18.75" x14ac:dyDescent="0.3">
      <c r="B2" s="13" t="s">
        <v>5</v>
      </c>
    </row>
    <row r="3" spans="1:8" ht="18.75" x14ac:dyDescent="0.3">
      <c r="B3" s="13" t="s">
        <v>135</v>
      </c>
    </row>
    <row r="4" spans="1:8" x14ac:dyDescent="0.25">
      <c r="B4" s="37"/>
    </row>
    <row r="5" spans="1:8" ht="18.75" x14ac:dyDescent="0.3">
      <c r="A5" s="355" t="str">
        <f>'1. паспорт местоположение'!A5:C5</f>
        <v>Год раскрытия информации: 2026 год</v>
      </c>
      <c r="B5" s="355"/>
      <c r="C5" s="48"/>
      <c r="D5" s="48"/>
      <c r="E5" s="48"/>
      <c r="F5" s="48"/>
      <c r="G5" s="48"/>
      <c r="H5" s="48"/>
    </row>
    <row r="6" spans="1:8" ht="18.75" x14ac:dyDescent="0.3">
      <c r="A6" s="65"/>
      <c r="B6" s="65"/>
      <c r="C6" s="65"/>
      <c r="D6" s="65"/>
      <c r="E6" s="65"/>
      <c r="F6" s="65"/>
      <c r="G6" s="65"/>
      <c r="H6" s="65"/>
    </row>
    <row r="7" spans="1:8" ht="18.75" x14ac:dyDescent="0.25">
      <c r="A7" s="251" t="s">
        <v>4</v>
      </c>
      <c r="B7" s="251"/>
      <c r="C7" s="64"/>
      <c r="D7" s="64"/>
      <c r="E7" s="64"/>
      <c r="F7" s="64"/>
      <c r="G7" s="64"/>
      <c r="H7" s="64"/>
    </row>
    <row r="8" spans="1:8" ht="18.75" x14ac:dyDescent="0.25">
      <c r="A8" s="64"/>
      <c r="B8" s="64"/>
      <c r="C8" s="64"/>
      <c r="D8" s="64"/>
      <c r="E8" s="64"/>
      <c r="F8" s="64"/>
      <c r="G8" s="64"/>
      <c r="H8" s="64"/>
    </row>
    <row r="9" spans="1:8" x14ac:dyDescent="0.25">
      <c r="A9" s="356" t="s">
        <v>136</v>
      </c>
      <c r="B9" s="356"/>
      <c r="C9" s="62"/>
      <c r="D9" s="62"/>
      <c r="E9" s="62"/>
      <c r="F9" s="62"/>
      <c r="G9" s="62"/>
      <c r="H9" s="62"/>
    </row>
    <row r="10" spans="1:8" x14ac:dyDescent="0.25">
      <c r="A10" s="248" t="s">
        <v>3</v>
      </c>
      <c r="B10" s="248"/>
      <c r="C10" s="63"/>
      <c r="D10" s="63"/>
      <c r="E10" s="63"/>
      <c r="F10" s="63"/>
      <c r="G10" s="63"/>
      <c r="H10" s="63"/>
    </row>
    <row r="11" spans="1:8" ht="18.75" x14ac:dyDescent="0.25">
      <c r="A11" s="64"/>
      <c r="B11" s="64"/>
      <c r="C11" s="64"/>
      <c r="D11" s="64"/>
      <c r="E11" s="64"/>
      <c r="F11" s="64"/>
      <c r="G11" s="64"/>
      <c r="H11" s="64"/>
    </row>
    <row r="12" spans="1:8" ht="30.75" customHeight="1" x14ac:dyDescent="0.25">
      <c r="A12" s="356" t="str">
        <f>'1. паспорт местоположение'!A12:C12</f>
        <v>Q/СЗ/47/03/0003</v>
      </c>
      <c r="B12" s="356"/>
      <c r="C12" s="62"/>
      <c r="D12" s="62"/>
      <c r="E12" s="62"/>
      <c r="F12" s="62"/>
      <c r="G12" s="62"/>
      <c r="H12" s="62"/>
    </row>
    <row r="13" spans="1:8" x14ac:dyDescent="0.25">
      <c r="A13" s="248" t="s">
        <v>2</v>
      </c>
      <c r="B13" s="248"/>
      <c r="C13" s="63"/>
      <c r="D13" s="63"/>
      <c r="E13" s="63"/>
      <c r="F13" s="63"/>
      <c r="G13" s="63"/>
      <c r="H13" s="63"/>
    </row>
    <row r="14" spans="1:8" ht="18.75" x14ac:dyDescent="0.25">
      <c r="A14" s="9"/>
      <c r="B14" s="9"/>
      <c r="C14" s="9"/>
      <c r="D14" s="9"/>
      <c r="E14" s="9"/>
      <c r="F14" s="9"/>
      <c r="G14" s="9"/>
      <c r="H14" s="9"/>
    </row>
    <row r="15" spans="1:8" ht="55.5" customHeight="1" x14ac:dyDescent="0.25">
      <c r="A15" s="249" t="str">
        <f>'1. паспорт местоположение'!A15:C15</f>
        <v>Приобретение средств измерения и приборов для электротехнических лабораторий ( Энерготестер ПКЭ-А- 1 шт.)</v>
      </c>
      <c r="B15" s="249"/>
      <c r="C15" s="62"/>
      <c r="D15" s="62"/>
      <c r="E15" s="62"/>
      <c r="F15" s="62"/>
      <c r="G15" s="62"/>
      <c r="H15" s="62"/>
    </row>
    <row r="16" spans="1:8" x14ac:dyDescent="0.25">
      <c r="A16" s="248" t="s">
        <v>1</v>
      </c>
      <c r="B16" s="248"/>
      <c r="C16" s="63"/>
      <c r="D16" s="63"/>
      <c r="E16" s="63"/>
      <c r="F16" s="63"/>
      <c r="G16" s="63"/>
      <c r="H16" s="63"/>
    </row>
    <row r="17" spans="1:2" x14ac:dyDescent="0.25">
      <c r="B17" s="55"/>
    </row>
    <row r="18" spans="1:2" ht="33.75" customHeight="1" x14ac:dyDescent="0.25">
      <c r="A18" s="353" t="s">
        <v>121</v>
      </c>
      <c r="B18" s="354"/>
    </row>
    <row r="19" spans="1:2" x14ac:dyDescent="0.25">
      <c r="B19" s="37"/>
    </row>
    <row r="20" spans="1:2" ht="16.5" thickBot="1" x14ac:dyDescent="0.3">
      <c r="B20" s="56"/>
    </row>
    <row r="21" spans="1:2" ht="35.25" customHeight="1" thickBot="1" x14ac:dyDescent="0.3">
      <c r="A21" s="57" t="s">
        <v>73</v>
      </c>
      <c r="B21" s="231" t="s">
        <v>137</v>
      </c>
    </row>
    <row r="22" spans="1:2" ht="16.5" thickBot="1" x14ac:dyDescent="0.3">
      <c r="A22" s="57" t="s">
        <v>74</v>
      </c>
      <c r="B22" s="230" t="s">
        <v>140</v>
      </c>
    </row>
    <row r="23" spans="1:2" ht="16.5" thickBot="1" x14ac:dyDescent="0.3">
      <c r="A23" s="57" t="s">
        <v>71</v>
      </c>
      <c r="B23" s="231" t="s">
        <v>506</v>
      </c>
    </row>
    <row r="24" spans="1:2" ht="16.5" thickBot="1" x14ac:dyDescent="0.3">
      <c r="A24" s="57" t="s">
        <v>75</v>
      </c>
      <c r="B24" s="231" t="s">
        <v>137</v>
      </c>
    </row>
    <row r="25" spans="1:2" ht="16.5" thickBot="1" x14ac:dyDescent="0.3">
      <c r="A25" s="58" t="s">
        <v>76</v>
      </c>
      <c r="B25" s="230">
        <v>2026</v>
      </c>
    </row>
    <row r="26" spans="1:2" ht="16.5" thickBot="1" x14ac:dyDescent="0.3">
      <c r="A26" s="59" t="s">
        <v>77</v>
      </c>
      <c r="B26" s="232" t="str">
        <f>'3.3 паспорт описание'!C30</f>
        <v>И</v>
      </c>
    </row>
    <row r="27" spans="1:2" ht="29.25" thickBot="1" x14ac:dyDescent="0.3">
      <c r="A27" s="61" t="s">
        <v>517</v>
      </c>
      <c r="B27" s="234" t="str">
        <f>'6.2. паспорт фин.осв.ввод'!C24</f>
        <v>нд</v>
      </c>
    </row>
    <row r="28" spans="1:2" ht="16.5" thickBot="1" x14ac:dyDescent="0.3">
      <c r="A28" s="60" t="s">
        <v>78</v>
      </c>
      <c r="B28" s="231" t="s">
        <v>425</v>
      </c>
    </row>
    <row r="29" spans="1:2" ht="29.25" thickBot="1" x14ac:dyDescent="0.3">
      <c r="A29" s="150" t="s">
        <v>426</v>
      </c>
      <c r="B29" s="231" t="s">
        <v>137</v>
      </c>
    </row>
    <row r="30" spans="1:2" ht="29.25" thickBot="1" x14ac:dyDescent="0.3">
      <c r="A30" s="150" t="s">
        <v>427</v>
      </c>
      <c r="B30" s="231" t="s">
        <v>137</v>
      </c>
    </row>
    <row r="31" spans="1:2" ht="16.5" thickBot="1" x14ac:dyDescent="0.3">
      <c r="A31" s="60" t="s">
        <v>428</v>
      </c>
      <c r="B31" s="231" t="s">
        <v>137</v>
      </c>
    </row>
    <row r="32" spans="1:2" ht="29.25" thickBot="1" x14ac:dyDescent="0.3">
      <c r="A32" s="150" t="s">
        <v>429</v>
      </c>
      <c r="B32" s="231" t="s">
        <v>137</v>
      </c>
    </row>
    <row r="33" spans="1:2" ht="16.5" thickBot="1" x14ac:dyDescent="0.3">
      <c r="A33" s="60" t="s">
        <v>500</v>
      </c>
      <c r="B33" s="231" t="s">
        <v>137</v>
      </c>
    </row>
    <row r="34" spans="1:2" ht="16.5" thickBot="1" x14ac:dyDescent="0.3">
      <c r="A34" s="60" t="s">
        <v>430</v>
      </c>
      <c r="B34" s="231" t="s">
        <v>137</v>
      </c>
    </row>
    <row r="35" spans="1:2" ht="16.5" thickBot="1" x14ac:dyDescent="0.3">
      <c r="A35" s="60" t="s">
        <v>431</v>
      </c>
      <c r="B35" s="231" t="s">
        <v>137</v>
      </c>
    </row>
    <row r="36" spans="1:2" ht="16.5" thickBot="1" x14ac:dyDescent="0.3">
      <c r="A36" s="60" t="s">
        <v>432</v>
      </c>
      <c r="B36" s="231" t="s">
        <v>137</v>
      </c>
    </row>
    <row r="37" spans="1:2" ht="29.25" hidden="1" thickBot="1" x14ac:dyDescent="0.3">
      <c r="A37" s="150" t="s">
        <v>433</v>
      </c>
      <c r="B37" s="231" t="s">
        <v>137</v>
      </c>
    </row>
    <row r="38" spans="1:2" ht="16.5" hidden="1" thickBot="1" x14ac:dyDescent="0.3">
      <c r="A38" s="60" t="s">
        <v>434</v>
      </c>
      <c r="B38" s="231" t="s">
        <v>137</v>
      </c>
    </row>
    <row r="39" spans="1:2" ht="16.5" hidden="1" thickBot="1" x14ac:dyDescent="0.3">
      <c r="A39" s="60" t="s">
        <v>430</v>
      </c>
      <c r="B39" s="231" t="s">
        <v>137</v>
      </c>
    </row>
    <row r="40" spans="1:2" ht="16.5" hidden="1" thickBot="1" x14ac:dyDescent="0.3">
      <c r="A40" s="60" t="s">
        <v>431</v>
      </c>
      <c r="B40" s="231" t="s">
        <v>137</v>
      </c>
    </row>
    <row r="41" spans="1:2" ht="16.5" hidden="1" thickBot="1" x14ac:dyDescent="0.3">
      <c r="A41" s="60" t="s">
        <v>432</v>
      </c>
      <c r="B41" s="231" t="s">
        <v>137</v>
      </c>
    </row>
    <row r="42" spans="1:2" ht="29.25" hidden="1" thickBot="1" x14ac:dyDescent="0.3">
      <c r="A42" s="150" t="s">
        <v>435</v>
      </c>
      <c r="B42" s="231" t="s">
        <v>137</v>
      </c>
    </row>
    <row r="43" spans="1:2" ht="16.5" hidden="1" thickBot="1" x14ac:dyDescent="0.3">
      <c r="A43" s="60" t="s">
        <v>434</v>
      </c>
      <c r="B43" s="231" t="s">
        <v>137</v>
      </c>
    </row>
    <row r="44" spans="1:2" ht="16.5" hidden="1" thickBot="1" x14ac:dyDescent="0.3">
      <c r="A44" s="60" t="s">
        <v>430</v>
      </c>
      <c r="B44" s="231" t="s">
        <v>137</v>
      </c>
    </row>
    <row r="45" spans="1:2" ht="16.5" hidden="1" thickBot="1" x14ac:dyDescent="0.3">
      <c r="A45" s="60" t="s">
        <v>431</v>
      </c>
      <c r="B45" s="231" t="s">
        <v>137</v>
      </c>
    </row>
    <row r="46" spans="1:2" ht="16.5" hidden="1" thickBot="1" x14ac:dyDescent="0.3">
      <c r="A46" s="60" t="s">
        <v>432</v>
      </c>
      <c r="B46" s="231" t="s">
        <v>137</v>
      </c>
    </row>
    <row r="47" spans="1:2" ht="29.25" thickBot="1" x14ac:dyDescent="0.3">
      <c r="A47" s="151" t="s">
        <v>436</v>
      </c>
      <c r="B47" s="231" t="s">
        <v>137</v>
      </c>
    </row>
    <row r="48" spans="1:2" ht="16.5" thickBot="1" x14ac:dyDescent="0.3">
      <c r="A48" s="152" t="s">
        <v>428</v>
      </c>
      <c r="B48" s="231" t="s">
        <v>137</v>
      </c>
    </row>
    <row r="49" spans="1:2" ht="16.5" thickBot="1" x14ac:dyDescent="0.3">
      <c r="A49" s="152" t="s">
        <v>437</v>
      </c>
      <c r="B49" s="231" t="s">
        <v>137</v>
      </c>
    </row>
    <row r="50" spans="1:2" ht="16.5" thickBot="1" x14ac:dyDescent="0.3">
      <c r="A50" s="152" t="s">
        <v>438</v>
      </c>
      <c r="B50" s="231" t="s">
        <v>137</v>
      </c>
    </row>
    <row r="51" spans="1:2" ht="16.5" thickBot="1" x14ac:dyDescent="0.3">
      <c r="A51" s="152" t="s">
        <v>439</v>
      </c>
      <c r="B51" s="231" t="s">
        <v>137</v>
      </c>
    </row>
    <row r="52" spans="1:2" ht="16.5" thickBot="1" x14ac:dyDescent="0.3">
      <c r="A52" s="58" t="s">
        <v>440</v>
      </c>
      <c r="B52" s="231" t="s">
        <v>137</v>
      </c>
    </row>
    <row r="53" spans="1:2" ht="16.5" thickBot="1" x14ac:dyDescent="0.3">
      <c r="A53" s="58" t="s">
        <v>441</v>
      </c>
      <c r="B53" s="231" t="s">
        <v>137</v>
      </c>
    </row>
    <row r="54" spans="1:2" ht="16.5" thickBot="1" x14ac:dyDescent="0.3">
      <c r="A54" s="58" t="s">
        <v>442</v>
      </c>
      <c r="B54" s="231" t="s">
        <v>137</v>
      </c>
    </row>
    <row r="55" spans="1:2" ht="16.5" thickBot="1" x14ac:dyDescent="0.3">
      <c r="A55" s="59" t="s">
        <v>443</v>
      </c>
      <c r="B55" s="231" t="s">
        <v>137</v>
      </c>
    </row>
    <row r="56" spans="1:2" ht="15.75" customHeight="1" thickBot="1" x14ac:dyDescent="0.3">
      <c r="A56" s="151" t="s">
        <v>444</v>
      </c>
      <c r="B56" s="231" t="s">
        <v>137</v>
      </c>
    </row>
    <row r="57" spans="1:2" ht="16.5" thickBot="1" x14ac:dyDescent="0.3">
      <c r="A57" s="153" t="s">
        <v>445</v>
      </c>
      <c r="B57" s="231" t="s">
        <v>137</v>
      </c>
    </row>
    <row r="58" spans="1:2" ht="16.5" thickBot="1" x14ac:dyDescent="0.3">
      <c r="A58" s="153" t="s">
        <v>446</v>
      </c>
      <c r="B58" s="231" t="s">
        <v>137</v>
      </c>
    </row>
    <row r="59" spans="1:2" ht="16.5" thickBot="1" x14ac:dyDescent="0.3">
      <c r="A59" s="153" t="s">
        <v>447</v>
      </c>
      <c r="B59" s="231" t="s">
        <v>137</v>
      </c>
    </row>
    <row r="60" spans="1:2" ht="16.5" thickBot="1" x14ac:dyDescent="0.3">
      <c r="A60" s="153" t="s">
        <v>448</v>
      </c>
      <c r="B60" s="231" t="s">
        <v>137</v>
      </c>
    </row>
    <row r="61" spans="1:2" ht="16.5" thickBot="1" x14ac:dyDescent="0.3">
      <c r="A61" s="154" t="s">
        <v>449</v>
      </c>
      <c r="B61" s="231" t="s">
        <v>137</v>
      </c>
    </row>
    <row r="62" spans="1:2" ht="30.75" thickBot="1" x14ac:dyDescent="0.3">
      <c r="A62" s="152" t="s">
        <v>450</v>
      </c>
      <c r="B62" s="231" t="s">
        <v>137</v>
      </c>
    </row>
    <row r="63" spans="1:2" ht="29.25" thickBot="1" x14ac:dyDescent="0.3">
      <c r="A63" s="58" t="s">
        <v>451</v>
      </c>
      <c r="B63" s="231" t="s">
        <v>137</v>
      </c>
    </row>
    <row r="64" spans="1:2" ht="16.5" thickBot="1" x14ac:dyDescent="0.3">
      <c r="A64" s="152" t="s">
        <v>428</v>
      </c>
      <c r="B64" s="231" t="s">
        <v>137</v>
      </c>
    </row>
    <row r="65" spans="1:2" ht="16.5" thickBot="1" x14ac:dyDescent="0.3">
      <c r="A65" s="152" t="s">
        <v>452</v>
      </c>
      <c r="B65" s="231" t="s">
        <v>137</v>
      </c>
    </row>
    <row r="66" spans="1:2" ht="16.5" thickBot="1" x14ac:dyDescent="0.3">
      <c r="A66" s="152" t="s">
        <v>453</v>
      </c>
      <c r="B66" s="231" t="s">
        <v>137</v>
      </c>
    </row>
    <row r="67" spans="1:2" ht="16.5" thickBot="1" x14ac:dyDescent="0.3">
      <c r="A67" s="155" t="s">
        <v>454</v>
      </c>
      <c r="B67" s="231" t="s">
        <v>137</v>
      </c>
    </row>
    <row r="68" spans="1:2" ht="16.5" thickBot="1" x14ac:dyDescent="0.3">
      <c r="A68" s="58" t="s">
        <v>455</v>
      </c>
      <c r="B68" s="231" t="s">
        <v>137</v>
      </c>
    </row>
    <row r="69" spans="1:2" ht="16.5" thickBot="1" x14ac:dyDescent="0.3">
      <c r="A69" s="153" t="s">
        <v>456</v>
      </c>
      <c r="B69" s="231" t="s">
        <v>137</v>
      </c>
    </row>
    <row r="70" spans="1:2" ht="16.5" thickBot="1" x14ac:dyDescent="0.3">
      <c r="A70" s="153" t="s">
        <v>457</v>
      </c>
      <c r="B70" s="231" t="s">
        <v>137</v>
      </c>
    </row>
    <row r="71" spans="1:2" ht="16.5" thickBot="1" x14ac:dyDescent="0.3">
      <c r="A71" s="153" t="s">
        <v>458</v>
      </c>
      <c r="B71" s="231" t="s">
        <v>137</v>
      </c>
    </row>
    <row r="72" spans="1:2" ht="29.25" thickBot="1" x14ac:dyDescent="0.3">
      <c r="A72" s="156" t="s">
        <v>459</v>
      </c>
      <c r="B72" s="231" t="s">
        <v>137</v>
      </c>
    </row>
    <row r="73" spans="1:2" ht="28.5" customHeight="1" thickBot="1" x14ac:dyDescent="0.3">
      <c r="A73" s="151" t="s">
        <v>460</v>
      </c>
      <c r="B73" s="231" t="s">
        <v>137</v>
      </c>
    </row>
    <row r="74" spans="1:2" ht="16.5" thickBot="1" x14ac:dyDescent="0.3">
      <c r="A74" s="153" t="s">
        <v>461</v>
      </c>
      <c r="B74" s="231" t="s">
        <v>137</v>
      </c>
    </row>
    <row r="75" spans="1:2" ht="16.5" thickBot="1" x14ac:dyDescent="0.3">
      <c r="A75" s="153" t="s">
        <v>462</v>
      </c>
      <c r="B75" s="231" t="s">
        <v>137</v>
      </c>
    </row>
    <row r="76" spans="1:2" ht="16.5" thickBot="1" x14ac:dyDescent="0.3">
      <c r="A76" s="153" t="s">
        <v>463</v>
      </c>
      <c r="B76" s="231" t="s">
        <v>137</v>
      </c>
    </row>
    <row r="77" spans="1:2" ht="16.5" thickBot="1" x14ac:dyDescent="0.3">
      <c r="A77" s="153" t="s">
        <v>464</v>
      </c>
      <c r="B77" s="231" t="s">
        <v>137</v>
      </c>
    </row>
    <row r="78" spans="1:2" ht="16.5" thickBot="1" x14ac:dyDescent="0.3">
      <c r="A78" s="157" t="s">
        <v>465</v>
      </c>
      <c r="B78" s="231" t="s">
        <v>137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экон.эф-ти</vt:lpstr>
      <vt:lpstr>6.1. паспорт сетевой график</vt:lpstr>
      <vt:lpstr>6.2. паспорт фин.осв.ввод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Анна Анатольевна Каменская</cp:lastModifiedBy>
  <cp:lastPrinted>2015-11-30T14:18:17Z</cp:lastPrinted>
  <dcterms:created xsi:type="dcterms:W3CDTF">2015-08-16T15:31:05Z</dcterms:created>
  <dcterms:modified xsi:type="dcterms:W3CDTF">2026-05-25T11:03:42Z</dcterms:modified>
</cp:coreProperties>
</file>